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625" yWindow="-225" windowWidth="14955" windowHeight="7560" activeTab="1"/>
  </bookViews>
  <sheets>
    <sheet name="Sheet1" sheetId="2" r:id="rId1"/>
    <sheet name="Sheet2" sheetId="3" r:id="rId2"/>
  </sheets>
  <calcPr calcId="145621"/>
</workbook>
</file>

<file path=xl/calcChain.xml><?xml version="1.0" encoding="utf-8"?>
<calcChain xmlns="http://schemas.openxmlformats.org/spreadsheetml/2006/main">
  <c r="M41" i="3" l="1"/>
  <c r="L41" i="3"/>
  <c r="K41" i="3"/>
  <c r="J41" i="3"/>
  <c r="I41" i="3"/>
  <c r="H41" i="3"/>
  <c r="G41" i="3"/>
  <c r="E41" i="3"/>
  <c r="D41" i="3"/>
  <c r="C41" i="3"/>
  <c r="M36" i="3"/>
  <c r="L36" i="3"/>
  <c r="N36" i="3" s="1"/>
  <c r="K36" i="3"/>
  <c r="J36" i="3"/>
  <c r="I36" i="3"/>
  <c r="H36" i="3"/>
  <c r="G36" i="3"/>
  <c r="F36" i="3"/>
  <c r="E36" i="3"/>
  <c r="D36" i="3"/>
  <c r="C36" i="3"/>
  <c r="N35" i="3"/>
  <c r="F35" i="3"/>
  <c r="N34" i="3"/>
  <c r="F34" i="3"/>
  <c r="N33" i="3"/>
  <c r="F33" i="3"/>
  <c r="M32" i="3"/>
  <c r="L32" i="3"/>
  <c r="N32" i="3" s="1"/>
  <c r="K32" i="3"/>
  <c r="J32" i="3"/>
  <c r="I32" i="3"/>
  <c r="H32" i="3"/>
  <c r="G32" i="3"/>
  <c r="F32" i="3"/>
  <c r="E32" i="3"/>
  <c r="D32" i="3"/>
  <c r="C32" i="3"/>
  <c r="N31" i="3"/>
  <c r="F31" i="3"/>
  <c r="N30" i="3"/>
  <c r="F30" i="3"/>
  <c r="N29" i="3"/>
  <c r="F29" i="3"/>
  <c r="M28" i="3"/>
  <c r="L28" i="3"/>
  <c r="N28" i="3" s="1"/>
  <c r="K28" i="3"/>
  <c r="J28" i="3"/>
  <c r="I28" i="3"/>
  <c r="H28" i="3"/>
  <c r="G28" i="3"/>
  <c r="E28" i="3"/>
  <c r="F28" i="3" s="1"/>
  <c r="D28" i="3"/>
  <c r="C28" i="3"/>
  <c r="N27" i="3"/>
  <c r="F27" i="3"/>
  <c r="N26" i="3"/>
  <c r="F26" i="3"/>
  <c r="N25" i="3"/>
  <c r="F25" i="3"/>
  <c r="N24" i="3"/>
  <c r="F24" i="3"/>
  <c r="N23" i="3"/>
  <c r="F23" i="3"/>
  <c r="N22" i="3"/>
  <c r="F22" i="3"/>
  <c r="N21" i="3"/>
  <c r="F21" i="3"/>
  <c r="N20" i="3"/>
  <c r="F20" i="3"/>
  <c r="N19" i="3"/>
  <c r="F19" i="3"/>
  <c r="N18" i="3"/>
  <c r="F18" i="3"/>
  <c r="N17" i="3"/>
  <c r="F17" i="3"/>
  <c r="N16" i="3"/>
  <c r="F16" i="3"/>
  <c r="N15" i="3"/>
  <c r="F15" i="3"/>
  <c r="N14" i="3"/>
  <c r="F14" i="3"/>
  <c r="N13" i="3"/>
  <c r="F13" i="3"/>
  <c r="N12" i="3"/>
  <c r="F12" i="3"/>
  <c r="N11" i="3"/>
  <c r="F11" i="3"/>
  <c r="N10" i="3"/>
  <c r="F10" i="3"/>
  <c r="N9" i="3"/>
  <c r="F9" i="3"/>
  <c r="N31" i="2"/>
  <c r="M31" i="2"/>
  <c r="L31" i="2"/>
  <c r="K31" i="2"/>
  <c r="J31" i="2"/>
  <c r="I31" i="2"/>
  <c r="H31" i="2"/>
  <c r="G31" i="2"/>
  <c r="F31" i="2"/>
  <c r="E31" i="2"/>
  <c r="D31" i="2"/>
  <c r="C31" i="2"/>
  <c r="N30" i="2"/>
  <c r="F30" i="2"/>
  <c r="M29" i="2"/>
  <c r="M42" i="3" s="1"/>
  <c r="L29" i="2"/>
  <c r="N29" i="2" s="1"/>
  <c r="K29" i="2"/>
  <c r="K42" i="3" s="1"/>
  <c r="J29" i="2"/>
  <c r="I29" i="2"/>
  <c r="I42" i="3" s="1"/>
  <c r="H29" i="2"/>
  <c r="H42" i="3" s="1"/>
  <c r="G29" i="2"/>
  <c r="G42" i="3" s="1"/>
  <c r="E29" i="2"/>
  <c r="F29" i="2" s="1"/>
  <c r="D29" i="2"/>
  <c r="D42" i="3" s="1"/>
  <c r="C29" i="2"/>
  <c r="C42" i="3" s="1"/>
  <c r="N28" i="2"/>
  <c r="F28" i="2"/>
  <c r="N27" i="2"/>
  <c r="F27" i="2"/>
  <c r="N26" i="2"/>
  <c r="F26" i="2"/>
  <c r="N25" i="2"/>
  <c r="F25" i="2"/>
  <c r="N24" i="2"/>
  <c r="F24" i="2"/>
  <c r="N23" i="2"/>
  <c r="F23" i="2"/>
  <c r="N22" i="2"/>
  <c r="F22" i="2"/>
  <c r="N21" i="2"/>
  <c r="F21" i="2"/>
  <c r="N20" i="2"/>
  <c r="F20" i="2"/>
  <c r="N19" i="2"/>
  <c r="F19" i="2"/>
  <c r="N18" i="2"/>
  <c r="F18" i="2"/>
  <c r="N17" i="2"/>
  <c r="F17" i="2"/>
  <c r="N16" i="2"/>
  <c r="F16" i="2"/>
  <c r="N15" i="2"/>
  <c r="F15" i="2"/>
  <c r="N14" i="2"/>
  <c r="F14" i="2"/>
  <c r="N13" i="2"/>
  <c r="F13" i="2"/>
  <c r="N12" i="2"/>
  <c r="F12" i="2"/>
  <c r="N11" i="2"/>
  <c r="F11" i="2"/>
  <c r="N10" i="2"/>
  <c r="F10" i="2"/>
  <c r="N9" i="2"/>
  <c r="F9" i="2"/>
  <c r="J42" i="3" l="1"/>
  <c r="L42" i="3"/>
  <c r="N42" i="3" s="1"/>
  <c r="E42" i="3"/>
  <c r="F42" i="3" s="1"/>
</calcChain>
</file>

<file path=xl/sharedStrings.xml><?xml version="1.0" encoding="utf-8"?>
<sst xmlns="http://schemas.openxmlformats.org/spreadsheetml/2006/main" count="102" uniqueCount="77">
  <si>
    <t>Annexure - 2</t>
  </si>
  <si>
    <t xml:space="preserve"> BANK WISE SUMMARY OF BANKING FIGURES AS OF JUNE 2018</t>
  </si>
  <si>
    <t>Page 1</t>
  </si>
  <si>
    <t>(Amount Rupees in Lakhs Decimal omitted)</t>
  </si>
  <si>
    <t>No.</t>
  </si>
  <si>
    <t xml:space="preserve">Bank </t>
  </si>
  <si>
    <t>NRI Deposits (Amt)</t>
  </si>
  <si>
    <t>Agri Adv</t>
  </si>
  <si>
    <t xml:space="preserve"> % of Ag.Adv to Total Adv of Mar- 18</t>
  </si>
  <si>
    <t>MSME</t>
  </si>
  <si>
    <t>Other PS</t>
  </si>
  <si>
    <t>Total for Priority</t>
  </si>
  <si>
    <t xml:space="preserve"> Total Adv Mar- 18</t>
  </si>
  <si>
    <t xml:space="preserve">  % of PSA to Total Adv of  Mar- 18</t>
  </si>
  <si>
    <t>A/c</t>
  </si>
  <si>
    <t>Amt</t>
  </si>
  <si>
    <t>A/C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</si>
  <si>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</si>
  <si>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</si>
  <si>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</si>
  <si>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</si>
  <si>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</si>
  <si>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</si>
  <si>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</si>
  <si>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</si>
  <si>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</si>
  <si>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</si>
  <si>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</si>
  <si>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</si>
  <si>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</si>
  <si>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</si>
  <si>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</si>
  <si>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</si>
  <si>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</si>
  <si>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</si>
  <si>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</si>
  <si>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</si>
  <si>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SUBTOTAL (1)</t>
  </si>
  <si>
    <t>STATE BANK OF INDIA</t>
  </si>
  <si>
    <t>SUBTOTAL (2)</t>
  </si>
  <si>
    <t>Page 2</t>
  </si>
  <si>
    <t xml:space="preserve">   % of PSA to Total Adv of  Mar- 18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</si>
  <si>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</si>
  <si>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</si>
  <si>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</si>
  <si>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</si>
  <si>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</si>
  <si>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</si>
  <si>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</si>
  <si>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</si>
  <si>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</si>
  <si>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</si>
  <si>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</si>
  <si>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</si>
  <si>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</si>
  <si>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</si>
  <si>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</si>
  <si>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</si>
  <si>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</si>
  <si>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</si>
  <si>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</si>
  <si>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SUBTOTAL (3)</t>
  </si>
  <si>
    <t>DCCB</t>
  </si>
  <si>
    <t>GSCARDB</t>
  </si>
  <si>
    <t>GSCB</t>
  </si>
  <si>
    <t>SUBTOTAL (4)</t>
  </si>
  <si>
    <t>BARODA GRAMIN BANK</t>
  </si>
  <si>
    <t>DENA GUJARAT GRAMIN BANK</t>
  </si>
  <si>
    <t>SAURASHTRA GRAMIN BANK</t>
  </si>
  <si>
    <t>SUBTOTAL (5)</t>
  </si>
  <si>
    <t>Equitas Small Finance Bank</t>
  </si>
  <si>
    <t>Ujjivan Small Finance Bank</t>
  </si>
  <si>
    <t>Jana Small Finance Bank Ltd.</t>
  </si>
  <si>
    <t>AU Small Finance Bank Ltd.</t>
  </si>
  <si>
    <t>SUBTOTAL(6)</t>
  </si>
  <si>
    <t>GRAND TOTAL</t>
  </si>
  <si>
    <t>SOURCE 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</si>
</sst>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name val="Arial Black"/>
      <family val="2"/>
    </font>
    <font>
      <sz val="18"/>
      <name val="Arial Black"/>
      <family val="2"/>
    </font>
    <font>
      <sz val="14"/>
      <name val="Arial Black"/>
      <family val="2"/>
    </font>
    <font>
      <sz val="16"/>
      <name val="Arial Black"/>
      <family val="2"/>
    </font>
    <font>
      <sz val="12"/>
      <name val="Arial"/>
      <family val="2"/>
    </font>
    <font>
      <sz val="13"/>
      <name val="Arial Black"/>
      <family val="2"/>
    </font>
    <font>
      <sz val="13"/>
      <name val="Arial"/>
      <family val="2"/>
    </font>
    <font>
      <b/>
      <sz val="12"/>
      <name val="Arial Black"/>
      <family val="2"/>
    </font>
    <font>
      <b/>
      <sz val="1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6" fillId="2" borderId="0"/>
    <xf numFmtId="0" fontId="6" fillId="3" borderId="0"/>
    <xf numFmtId="0" fontId="6" fillId="4" borderId="0"/>
    <xf numFmtId="0" fontId="6" fillId="5" borderId="0"/>
    <xf numFmtId="0" fontId="6" fillId="6" borderId="0"/>
    <xf numFmtId="0" fontId="6" fillId="7" borderId="0"/>
    <xf numFmtId="0" fontId="6" fillId="8" borderId="0"/>
    <xf numFmtId="0" fontId="6" fillId="9" borderId="0"/>
    <xf numFmtId="0" fontId="6" fillId="10" borderId="0"/>
    <xf numFmtId="0" fontId="6" fillId="11" borderId="0"/>
    <xf numFmtId="0" fontId="6" fillId="12" borderId="0"/>
    <xf numFmtId="0" fontId="6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7" fillId="21" borderId="0"/>
    <xf numFmtId="0" fontId="7" fillId="22" borderId="0"/>
    <xf numFmtId="0" fontId="7" fillId="23" borderId="0"/>
    <xf numFmtId="0" fontId="7" fillId="24" borderId="0"/>
    <xf numFmtId="0" fontId="7" fillId="25" borderId="0"/>
    <xf numFmtId="0" fontId="8" fillId="26" borderId="0"/>
    <xf numFmtId="0" fontId="9" fillId="27" borderId="5"/>
    <xf numFmtId="0" fontId="10" fillId="28" borderId="6"/>
    <xf numFmtId="0" fontId="11" fillId="0" borderId="0"/>
    <xf numFmtId="0" fontId="12" fillId="29" borderId="0"/>
    <xf numFmtId="0" fontId="13" fillId="0" borderId="7"/>
    <xf numFmtId="0" fontId="14" fillId="0" borderId="8"/>
    <xf numFmtId="0" fontId="15" fillId="0" borderId="9"/>
    <xf numFmtId="0" fontId="15" fillId="0" borderId="0"/>
    <xf numFmtId="0" fontId="16" fillId="30" borderId="5"/>
    <xf numFmtId="0" fontId="17" fillId="0" borderId="10"/>
    <xf numFmtId="0" fontId="18" fillId="31" borderId="0"/>
    <xf numFmtId="0" fontId="1" fillId="0" borderId="0"/>
    <xf numFmtId="0" fontId="6" fillId="0" borderId="0"/>
    <xf numFmtId="0" fontId="6" fillId="32" borderId="11"/>
    <xf numFmtId="0" fontId="19" fillId="27" borderId="12"/>
    <xf numFmtId="0" fontId="20" fillId="0" borderId="0"/>
    <xf numFmtId="0" fontId="21" fillId="0" borderId="13"/>
    <xf numFmtId="0" fontId="22" fillId="0" borderId="0"/>
  </cellStyleXfs>
  <cellXfs count="64">
    <xf numFmtId="0" fontId="0" fillId="0" borderId="0" xfId="0"/>
    <xf numFmtId="0" fontId="0" fillId="0" borderId="0" xfId="0"/>
    <xf numFmtId="0" fontId="2" fillId="0" borderId="0" xfId="37" applyFont="1" applyAlignment="1">
      <alignment horizontal="left"/>
    </xf>
    <xf numFmtId="0" fontId="2" fillId="0" borderId="0" xfId="0" applyFont="1"/>
    <xf numFmtId="2" fontId="2" fillId="0" borderId="0" xfId="37" applyNumberFormat="1" applyFont="1" applyAlignment="1">
      <alignment horizontal="left"/>
    </xf>
    <xf numFmtId="0" fontId="2" fillId="0" borderId="0" xfId="37" applyFont="1"/>
    <xf numFmtId="2" fontId="2" fillId="0" borderId="0" xfId="37" applyNumberFormat="1" applyFont="1"/>
    <xf numFmtId="0" fontId="3" fillId="0" borderId="1" xfId="37" applyFont="1" applyBorder="1"/>
    <xf numFmtId="2" fontId="3" fillId="0" borderId="1" xfId="37" applyNumberFormat="1" applyFont="1" applyBorder="1"/>
    <xf numFmtId="0" fontId="3" fillId="0" borderId="0" xfId="0" applyFont="1"/>
    <xf numFmtId="1" fontId="3" fillId="0" borderId="1" xfId="0" applyNumberFormat="1" applyFont="1" applyBorder="1"/>
    <xf numFmtId="1" fontId="3" fillId="0" borderId="14" xfId="0" applyNumberFormat="1" applyFont="1" applyBorder="1" applyAlignment="1">
      <alignment wrapText="1"/>
    </xf>
    <xf numFmtId="0" fontId="3" fillId="0" borderId="1" xfId="37" applyFont="1" applyBorder="1"/>
    <xf numFmtId="0" fontId="5" fillId="0" borderId="0" xfId="0" applyFont="1"/>
    <xf numFmtId="0" fontId="4" fillId="0" borderId="0" xfId="0" applyFont="1"/>
    <xf numFmtId="0" fontId="2" fillId="0" borderId="4" xfId="37" applyFont="1" applyBorder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0" fontId="3" fillId="0" borderId="1" xfId="37" applyFont="1" applyBorder="1" applyAlignment="1">
      <alignment horizontal="centerContinuous" vertical="center" wrapText="1"/>
    </xf>
    <xf numFmtId="0" fontId="23" fillId="0" borderId="0" xfId="37" applyFont="1" applyAlignment="1">
      <alignment horizontal="left"/>
    </xf>
    <xf numFmtId="2" fontId="23" fillId="0" borderId="0" xfId="37" applyNumberFormat="1" applyFont="1" applyAlignment="1">
      <alignment horizontal="left"/>
    </xf>
    <xf numFmtId="0" fontId="23" fillId="0" borderId="0" xfId="37" applyFont="1"/>
    <xf numFmtId="2" fontId="23" fillId="0" borderId="0" xfId="37" applyNumberFormat="1" applyFont="1"/>
    <xf numFmtId="0" fontId="23" fillId="0" borderId="0" xfId="0" applyFont="1"/>
    <xf numFmtId="0" fontId="23" fillId="0" borderId="4" xfId="37" applyFont="1" applyBorder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2" fontId="3" fillId="0" borderId="1" xfId="37" applyNumberFormat="1" applyFont="1" applyBorder="1" applyAlignment="1">
      <alignment horizontal="center" vertical="center" wrapText="1"/>
    </xf>
    <xf numFmtId="0" fontId="3" fillId="0" borderId="1" xfId="37" applyFont="1" applyBorder="1" applyAlignment="1">
      <alignment horizontal="center" vertical="center"/>
    </xf>
    <xf numFmtId="1" fontId="3" fillId="0" borderId="17" xfId="0" applyNumberFormat="1" applyFont="1" applyBorder="1" applyAlignment="1">
      <alignment wrapText="1"/>
    </xf>
    <xf numFmtId="1" fontId="3" fillId="0" borderId="18" xfId="0" applyNumberFormat="1" applyFont="1" applyBorder="1" applyAlignment="1">
      <alignment wrapText="1"/>
    </xf>
    <xf numFmtId="1" fontId="3" fillId="0" borderId="19" xfId="0" applyNumberFormat="1" applyFont="1" applyBorder="1" applyAlignment="1">
      <alignment wrapText="1"/>
    </xf>
    <xf numFmtId="0" fontId="24" fillId="0" borderId="0" xfId="0" applyFont="1" applyAlignment="1">
      <alignment horizontal="center"/>
    </xf>
    <xf numFmtId="0" fontId="3" fillId="0" borderId="1" xfId="37" applyFont="1" applyBorder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2" fontId="3" fillId="0" borderId="1" xfId="37" applyNumberFormat="1" applyFont="1" applyBorder="1" applyAlignment="1">
      <alignment horizontal="center" vertical="center" wrapText="1"/>
    </xf>
    <xf numFmtId="0" fontId="3" fillId="0" borderId="1" xfId="37" applyFont="1" applyBorder="1" applyAlignment="1">
      <alignment horizontal="center" vertical="center"/>
    </xf>
    <xf numFmtId="0" fontId="28" fillId="0" borderId="0" xfId="0" applyFont="1"/>
    <xf numFmtId="0" fontId="29" fillId="0" borderId="0" xfId="0" applyFont="1"/>
    <xf numFmtId="0" fontId="26" fillId="0" borderId="0" xfId="0" applyFont="1"/>
    <xf numFmtId="0" fontId="30" fillId="0" borderId="0" xfId="0" applyFont="1"/>
    <xf numFmtId="1" fontId="29" fillId="0" borderId="1" xfId="37" applyNumberFormat="1" applyFont="1" applyBorder="1"/>
    <xf numFmtId="1" fontId="26" fillId="0" borderId="1" xfId="37" applyNumberFormat="1" applyFont="1" applyBorder="1"/>
    <xf numFmtId="0" fontId="0" fillId="0" borderId="0" xfId="0" applyAlignment="1">
      <alignment vertical="center"/>
    </xf>
    <xf numFmtId="1" fontId="3" fillId="0" borderId="1" xfId="37" applyNumberFormat="1" applyFont="1" applyBorder="1"/>
    <xf numFmtId="0" fontId="3" fillId="0" borderId="4" xfId="37" applyFont="1" applyBorder="1" applyAlignment="1">
      <alignment horizontal="left" vertical="center"/>
    </xf>
    <xf numFmtId="0" fontId="3" fillId="0" borderId="0" xfId="37" applyFont="1" applyAlignment="1">
      <alignment horizontal="center"/>
    </xf>
    <xf numFmtId="2" fontId="31" fillId="0" borderId="1" xfId="37" applyNumberFormat="1" applyFont="1" applyBorder="1"/>
    <xf numFmtId="0" fontId="32" fillId="0" borderId="1" xfId="37" applyFont="1" applyBorder="1" applyAlignment="1">
      <alignment horizontal="center"/>
    </xf>
    <xf numFmtId="0" fontId="29" fillId="0" borderId="3" xfId="37" applyFont="1" applyBorder="1" applyAlignment="1">
      <alignment horizontal="center"/>
    </xf>
    <xf numFmtId="0" fontId="29" fillId="0" borderId="2" xfId="37" applyFont="1" applyBorder="1" applyAlignment="1">
      <alignment horizontal="center"/>
    </xf>
    <xf numFmtId="0" fontId="25" fillId="0" borderId="0" xfId="0" applyFont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0" fontId="3" fillId="0" borderId="15" xfId="37" applyFont="1" applyBorder="1" applyAlignment="1">
      <alignment horizontal="center" vertical="center" wrapText="1"/>
    </xf>
    <xf numFmtId="0" fontId="3" fillId="0" borderId="20" xfId="37" applyFont="1" applyBorder="1" applyAlignment="1">
      <alignment horizontal="center" vertical="center" wrapText="1"/>
    </xf>
    <xf numFmtId="0" fontId="27" fillId="0" borderId="0" xfId="37" applyFont="1" applyAlignment="1">
      <alignment horizontal="center"/>
    </xf>
    <xf numFmtId="0" fontId="3" fillId="0" borderId="16" xfId="37" applyFont="1" applyBorder="1" applyAlignment="1">
      <alignment horizontal="center" vertical="center" wrapText="1"/>
    </xf>
    <xf numFmtId="2" fontId="3" fillId="0" borderId="1" xfId="37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37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6" fillId="0" borderId="3" xfId="37" applyFont="1" applyBorder="1" applyAlignment="1">
      <alignment horizontal="center"/>
    </xf>
    <xf numFmtId="0" fontId="26" fillId="0" borderId="2" xfId="37" applyFont="1" applyBorder="1" applyAlignment="1">
      <alignment horizontal="center"/>
    </xf>
    <xf numFmtId="0" fontId="3" fillId="0" borderId="3" xfId="37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69"/>
  <sheetViews>
    <sheetView view="pageBreakPreview" topLeftCell="A10" zoomScale="80" zoomScaleNormal="90" zoomScaleSheetLayoutView="80" workbookViewId="0">
      <selection activeCell="M33" sqref="M33"/>
    </sheetView>
  </sheetViews>
  <sheetFormatPr defaultRowHeight="15" x14ac:dyDescent="0.25"/>
  <cols>
    <col min="1" max="1" width="7.140625" style="3" customWidth="1"/>
    <col min="2" max="2" width="36.85546875" style="3" customWidth="1"/>
    <col min="3" max="3" width="14.7109375" style="3" customWidth="1"/>
    <col min="4" max="4" width="12.85546875" style="3" customWidth="1"/>
    <col min="5" max="5" width="14.5703125" style="3" customWidth="1"/>
    <col min="6" max="6" width="12.28515625" style="3" customWidth="1"/>
    <col min="7" max="7" width="12.5703125" style="3" customWidth="1"/>
    <col min="8" max="8" width="15" style="3" customWidth="1"/>
    <col min="9" max="9" width="13.140625" style="3" customWidth="1"/>
    <col min="10" max="10" width="14.42578125" style="3" customWidth="1"/>
    <col min="11" max="11" width="12.7109375" style="3" customWidth="1"/>
    <col min="12" max="12" width="16.85546875" style="3" customWidth="1"/>
    <col min="13" max="13" width="14.28515625" style="3" customWidth="1"/>
    <col min="14" max="14" width="13.42578125" style="3" customWidth="1"/>
    <col min="15" max="17" width="9.140625" style="3" customWidth="1"/>
    <col min="18" max="16384" width="9.140625" style="3"/>
  </cols>
  <sheetData>
    <row r="3" spans="1:14" ht="27" x14ac:dyDescent="0.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4.75" x14ac:dyDescent="0.5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15.75" x14ac:dyDescent="0.25">
      <c r="A5" s="2"/>
      <c r="B5" s="2"/>
      <c r="C5" s="2"/>
      <c r="D5" s="2"/>
      <c r="E5" s="2"/>
      <c r="F5" s="4"/>
      <c r="G5" s="4"/>
      <c r="H5" s="2"/>
      <c r="I5" s="2"/>
      <c r="J5" s="2"/>
      <c r="K5" s="2"/>
      <c r="L5" s="2"/>
      <c r="N5" s="44" t="s">
        <v>2</v>
      </c>
    </row>
    <row r="6" spans="1:14" ht="15.75" x14ac:dyDescent="0.25">
      <c r="A6" s="5"/>
      <c r="B6" s="5"/>
      <c r="C6" s="5"/>
      <c r="D6" s="5"/>
      <c r="E6" s="5"/>
      <c r="F6" s="6"/>
      <c r="G6" s="6"/>
      <c r="H6" s="5"/>
      <c r="K6" s="43" t="s">
        <v>3</v>
      </c>
      <c r="L6" s="15"/>
      <c r="M6" s="15"/>
      <c r="N6" s="15"/>
    </row>
    <row r="7" spans="1:14" ht="27" customHeight="1" x14ac:dyDescent="0.25">
      <c r="A7" s="50" t="s">
        <v>4</v>
      </c>
      <c r="B7" s="50" t="s">
        <v>5</v>
      </c>
      <c r="C7" s="51" t="s">
        <v>6</v>
      </c>
      <c r="D7" s="50" t="s">
        <v>7</v>
      </c>
      <c r="E7" s="56"/>
      <c r="F7" s="55" t="s">
        <v>8</v>
      </c>
      <c r="G7" s="57" t="s">
        <v>9</v>
      </c>
      <c r="H7" s="58"/>
      <c r="I7" s="57" t="s">
        <v>10</v>
      </c>
      <c r="J7" s="58"/>
      <c r="K7" s="17" t="s">
        <v>11</v>
      </c>
      <c r="L7" s="17"/>
      <c r="M7" s="50" t="s">
        <v>12</v>
      </c>
      <c r="N7" s="51" t="s">
        <v>13</v>
      </c>
    </row>
    <row r="8" spans="1:14" s="9" customFormat="1" ht="42" customHeight="1" x14ac:dyDescent="0.25">
      <c r="A8" s="50"/>
      <c r="B8" s="50"/>
      <c r="C8" s="54"/>
      <c r="D8" s="26" t="s">
        <v>14</v>
      </c>
      <c r="E8" s="26" t="s">
        <v>15</v>
      </c>
      <c r="F8" s="55"/>
      <c r="G8" s="25" t="s">
        <v>14</v>
      </c>
      <c r="H8" s="26" t="s">
        <v>15</v>
      </c>
      <c r="I8" s="24" t="s">
        <v>14</v>
      </c>
      <c r="J8" s="26" t="s">
        <v>15</v>
      </c>
      <c r="K8" s="16" t="s">
        <v>16</v>
      </c>
      <c r="L8" s="16" t="s">
        <v>15</v>
      </c>
      <c r="M8" s="50"/>
      <c r="N8" s="52"/>
    </row>
    <row r="9" spans="1:14" ht="17.100000000000001" customHeight="1" x14ac:dyDescent="0.25">
      <c r="A9" s="31">
        <v>1</v>
      </c>
      <c r="B9" s="7" t="s">
        <v>17</v>
      </c>
      <c r="C9" s="11">
        <v>5496.16</v>
      </c>
      <c r="D9" s="27">
        <v>2911</v>
      </c>
      <c r="E9" s="27">
        <v>18537.48</v>
      </c>
      <c r="F9" s="8">
        <f>(E9/M9)*100</f>
        <v>3.2260882127197936</v>
      </c>
      <c r="G9" s="42">
        <v>6427</v>
      </c>
      <c r="H9" s="28">
        <v>103085.07</v>
      </c>
      <c r="I9" s="27">
        <v>7761</v>
      </c>
      <c r="J9" s="27">
        <v>81995.3</v>
      </c>
      <c r="K9" s="11">
        <v>17099</v>
      </c>
      <c r="L9" s="11">
        <v>203617.85</v>
      </c>
      <c r="M9" s="10">
        <v>574611.68999999994</v>
      </c>
      <c r="N9" s="8">
        <f>(L9/M9)*100</f>
        <v>35.435730519161559</v>
      </c>
    </row>
    <row r="10" spans="1:14" ht="17.100000000000001" customHeight="1" x14ac:dyDescent="0.25">
      <c r="A10" s="31">
        <v>2</v>
      </c>
      <c r="B10" s="7" t="s">
        <v>18</v>
      </c>
      <c r="C10" s="11">
        <v>10901.98</v>
      </c>
      <c r="D10" s="11">
        <v>1321</v>
      </c>
      <c r="E10" s="11">
        <v>9118.7000000000007</v>
      </c>
      <c r="F10" s="8">
        <f t="shared" ref="F10:F31" si="0">(E10/M10)*100</f>
        <v>2.8548894807715355</v>
      </c>
      <c r="G10" s="42">
        <v>5040</v>
      </c>
      <c r="H10" s="29">
        <v>130473.99</v>
      </c>
      <c r="I10" s="11">
        <v>3954</v>
      </c>
      <c r="J10" s="11">
        <v>44125.97</v>
      </c>
      <c r="K10" s="11">
        <v>10315</v>
      </c>
      <c r="L10" s="11">
        <v>183718.66</v>
      </c>
      <c r="M10" s="10">
        <v>319406.40999999997</v>
      </c>
      <c r="N10" s="8">
        <f>(L10/M10)*100</f>
        <v>57.518776783471573</v>
      </c>
    </row>
    <row r="11" spans="1:14" ht="17.100000000000001" customHeight="1" x14ac:dyDescent="0.25">
      <c r="A11" s="31">
        <v>3</v>
      </c>
      <c r="B11" s="7" t="s">
        <v>19</v>
      </c>
      <c r="C11" s="11">
        <v>1531905.5</v>
      </c>
      <c r="D11" s="11">
        <v>415841</v>
      </c>
      <c r="E11" s="11">
        <v>1143453</v>
      </c>
      <c r="F11" s="8">
        <f t="shared" si="0"/>
        <v>21.799146551686995</v>
      </c>
      <c r="G11" s="42">
        <v>78757</v>
      </c>
      <c r="H11" s="29">
        <v>1187738.08</v>
      </c>
      <c r="I11" s="11">
        <v>83302</v>
      </c>
      <c r="J11" s="11">
        <v>740478.32</v>
      </c>
      <c r="K11" s="11">
        <v>577900</v>
      </c>
      <c r="L11" s="11">
        <v>3071669.4</v>
      </c>
      <c r="M11" s="10">
        <v>5245402.5999999996</v>
      </c>
      <c r="N11" s="8">
        <f>(L11/M11)*100</f>
        <v>58.559268644126576</v>
      </c>
    </row>
    <row r="12" spans="1:14" ht="17.100000000000001" customHeight="1" x14ac:dyDescent="0.25">
      <c r="A12" s="31">
        <v>4</v>
      </c>
      <c r="B12" s="7" t="s">
        <v>20</v>
      </c>
      <c r="C12" s="11">
        <v>762235</v>
      </c>
      <c r="D12" s="11">
        <v>131338</v>
      </c>
      <c r="E12" s="11">
        <v>363019.68</v>
      </c>
      <c r="F12" s="8">
        <f t="shared" si="0"/>
        <v>15.724430119827218</v>
      </c>
      <c r="G12" s="42">
        <v>46080</v>
      </c>
      <c r="H12" s="29">
        <v>504504.88</v>
      </c>
      <c r="I12" s="11">
        <v>29772</v>
      </c>
      <c r="J12" s="11">
        <v>179844.31</v>
      </c>
      <c r="K12" s="11">
        <v>207190</v>
      </c>
      <c r="L12" s="11">
        <v>1047368.87</v>
      </c>
      <c r="M12" s="10">
        <v>2308634.89</v>
      </c>
      <c r="N12" s="8">
        <f t="shared" ref="N12:N20" si="1">(L12/M12)*100</f>
        <v>45.367453924253908</v>
      </c>
    </row>
    <row r="13" spans="1:14" ht="17.100000000000001" customHeight="1" x14ac:dyDescent="0.25">
      <c r="A13" s="31">
        <v>5</v>
      </c>
      <c r="B13" s="7" t="s">
        <v>21</v>
      </c>
      <c r="C13" s="11">
        <v>7919.81</v>
      </c>
      <c r="D13" s="11">
        <v>7046</v>
      </c>
      <c r="E13" s="11">
        <v>8375.09</v>
      </c>
      <c r="F13" s="8">
        <f t="shared" si="0"/>
        <v>3.0058636501782252</v>
      </c>
      <c r="G13" s="42">
        <v>3691</v>
      </c>
      <c r="H13" s="29">
        <v>32958.559999999998</v>
      </c>
      <c r="I13" s="11">
        <v>3881</v>
      </c>
      <c r="J13" s="11">
        <v>18576.080000000002</v>
      </c>
      <c r="K13" s="11">
        <v>14618</v>
      </c>
      <c r="L13" s="11">
        <v>59909.73</v>
      </c>
      <c r="M13" s="10">
        <v>278625.08</v>
      </c>
      <c r="N13" s="8">
        <f t="shared" si="1"/>
        <v>21.501915764366942</v>
      </c>
    </row>
    <row r="14" spans="1:14" ht="17.100000000000001" customHeight="1" x14ac:dyDescent="0.25">
      <c r="A14" s="31">
        <v>6</v>
      </c>
      <c r="B14" s="7" t="s">
        <v>22</v>
      </c>
      <c r="C14" s="11">
        <v>60998</v>
      </c>
      <c r="D14" s="11">
        <v>8488</v>
      </c>
      <c r="E14" s="11">
        <v>30527.64</v>
      </c>
      <c r="F14" s="8">
        <f t="shared" si="0"/>
        <v>4.1174566372199672</v>
      </c>
      <c r="G14" s="42">
        <v>13504</v>
      </c>
      <c r="H14" s="29">
        <v>213616.98</v>
      </c>
      <c r="I14" s="11">
        <v>7662</v>
      </c>
      <c r="J14" s="11">
        <v>63372.24</v>
      </c>
      <c r="K14" s="11">
        <v>29654</v>
      </c>
      <c r="L14" s="11">
        <v>307516.86</v>
      </c>
      <c r="M14" s="3">
        <v>741419.83</v>
      </c>
      <c r="N14" s="8">
        <f t="shared" si="1"/>
        <v>41.476751437845948</v>
      </c>
    </row>
    <row r="15" spans="1:14" ht="17.100000000000001" customHeight="1" x14ac:dyDescent="0.25">
      <c r="A15" s="31">
        <v>7</v>
      </c>
      <c r="B15" s="7" t="s">
        <v>23</v>
      </c>
      <c r="C15" s="11">
        <v>194381.94</v>
      </c>
      <c r="D15" s="11">
        <v>107852</v>
      </c>
      <c r="E15" s="11">
        <v>233448.01</v>
      </c>
      <c r="F15" s="8">
        <f t="shared" si="0"/>
        <v>17.522280131264278</v>
      </c>
      <c r="G15" s="42">
        <v>30610</v>
      </c>
      <c r="H15" s="29">
        <v>444005.96</v>
      </c>
      <c r="I15" s="11">
        <v>29534</v>
      </c>
      <c r="J15" s="11">
        <v>226153.12</v>
      </c>
      <c r="K15" s="11">
        <v>167996</v>
      </c>
      <c r="L15" s="11">
        <v>903607.09</v>
      </c>
      <c r="M15" s="10">
        <v>1332292.42</v>
      </c>
      <c r="N15" s="8">
        <f t="shared" si="1"/>
        <v>67.823480523892798</v>
      </c>
    </row>
    <row r="16" spans="1:14" ht="17.100000000000001" customHeight="1" x14ac:dyDescent="0.25">
      <c r="A16" s="31">
        <v>8</v>
      </c>
      <c r="B16" s="7" t="s">
        <v>24</v>
      </c>
      <c r="C16" s="11">
        <v>141800</v>
      </c>
      <c r="D16" s="11">
        <v>32791</v>
      </c>
      <c r="E16" s="11">
        <v>160000</v>
      </c>
      <c r="F16" s="8">
        <f t="shared" si="0"/>
        <v>20.868657884439806</v>
      </c>
      <c r="G16" s="42">
        <v>17663</v>
      </c>
      <c r="H16" s="29">
        <v>232100</v>
      </c>
      <c r="I16" s="11">
        <v>9372</v>
      </c>
      <c r="J16" s="11">
        <v>64300</v>
      </c>
      <c r="K16" s="11">
        <v>59826</v>
      </c>
      <c r="L16" s="11">
        <v>456400</v>
      </c>
      <c r="M16" s="10">
        <v>766700</v>
      </c>
      <c r="N16" s="8">
        <f t="shared" si="1"/>
        <v>59.527846615364552</v>
      </c>
    </row>
    <row r="17" spans="1:14" ht="17.100000000000001" customHeight="1" x14ac:dyDescent="0.25">
      <c r="A17" s="31">
        <v>9</v>
      </c>
      <c r="B17" s="7" t="s">
        <v>25</v>
      </c>
      <c r="C17" s="11">
        <v>262015</v>
      </c>
      <c r="D17" s="11">
        <v>304603</v>
      </c>
      <c r="E17" s="11">
        <v>739844.09</v>
      </c>
      <c r="F17" s="8">
        <f t="shared" si="0"/>
        <v>38.257333784182435</v>
      </c>
      <c r="G17" s="42">
        <v>52973</v>
      </c>
      <c r="H17" s="29">
        <v>280147.7</v>
      </c>
      <c r="I17" s="11">
        <v>23107</v>
      </c>
      <c r="J17" s="11">
        <v>117907.04</v>
      </c>
      <c r="K17" s="11">
        <v>380683</v>
      </c>
      <c r="L17" s="11">
        <v>1137898.83</v>
      </c>
      <c r="M17" s="10">
        <v>1933862.13</v>
      </c>
      <c r="N17" s="8">
        <f t="shared" si="1"/>
        <v>58.840742178450952</v>
      </c>
    </row>
    <row r="18" spans="1:14" ht="17.100000000000001" customHeight="1" x14ac:dyDescent="0.25">
      <c r="A18" s="31">
        <v>10</v>
      </c>
      <c r="B18" s="7" t="s">
        <v>26</v>
      </c>
      <c r="C18" s="11">
        <v>82545.100000000006</v>
      </c>
      <c r="D18" s="11">
        <v>25160</v>
      </c>
      <c r="E18" s="11">
        <v>92148.6</v>
      </c>
      <c r="F18" s="8">
        <f t="shared" si="0"/>
        <v>9.1784554005602033</v>
      </c>
      <c r="G18" s="42">
        <v>11289</v>
      </c>
      <c r="H18" s="29">
        <v>727395.64</v>
      </c>
      <c r="I18" s="11">
        <v>8817</v>
      </c>
      <c r="J18" s="11">
        <v>64700.7</v>
      </c>
      <c r="K18" s="11">
        <v>45266</v>
      </c>
      <c r="L18" s="11">
        <v>884244.94</v>
      </c>
      <c r="M18" s="10">
        <v>1003966.31</v>
      </c>
      <c r="N18" s="8">
        <f t="shared" si="1"/>
        <v>88.075160609722047</v>
      </c>
    </row>
    <row r="19" spans="1:14" ht="17.100000000000001" customHeight="1" x14ac:dyDescent="0.25">
      <c r="A19" s="31">
        <v>11</v>
      </c>
      <c r="B19" s="7" t="s">
        <v>27</v>
      </c>
      <c r="C19" s="11">
        <v>33710.11</v>
      </c>
      <c r="D19" s="11">
        <v>7400</v>
      </c>
      <c r="E19" s="11">
        <v>30241.55</v>
      </c>
      <c r="F19" s="8">
        <f t="shared" si="0"/>
        <v>7.6361491722045693</v>
      </c>
      <c r="G19" s="42">
        <v>6473</v>
      </c>
      <c r="H19" s="29">
        <v>180851.21</v>
      </c>
      <c r="I19" s="11">
        <v>3253</v>
      </c>
      <c r="J19" s="11">
        <v>33630.300000000003</v>
      </c>
      <c r="K19" s="11">
        <v>17126</v>
      </c>
      <c r="L19" s="11">
        <v>244723.06</v>
      </c>
      <c r="M19" s="10">
        <v>396031.42</v>
      </c>
      <c r="N19" s="8">
        <f t="shared" si="1"/>
        <v>61.793849589004836</v>
      </c>
    </row>
    <row r="20" spans="1:14" ht="17.100000000000001" customHeight="1" x14ac:dyDescent="0.25">
      <c r="A20" s="31">
        <v>12</v>
      </c>
      <c r="B20" s="7" t="s">
        <v>28</v>
      </c>
      <c r="C20" s="11">
        <v>28981</v>
      </c>
      <c r="D20" s="11">
        <v>5014</v>
      </c>
      <c r="E20" s="11">
        <v>27207</v>
      </c>
      <c r="F20" s="8">
        <f t="shared" si="0"/>
        <v>5.5944990613118604</v>
      </c>
      <c r="G20" s="42">
        <v>8634</v>
      </c>
      <c r="H20" s="29">
        <v>162450</v>
      </c>
      <c r="I20" s="11">
        <v>5231</v>
      </c>
      <c r="J20" s="11">
        <v>37432</v>
      </c>
      <c r="K20" s="11">
        <v>18879</v>
      </c>
      <c r="L20" s="11">
        <v>227089</v>
      </c>
      <c r="M20" s="10">
        <v>486317</v>
      </c>
      <c r="N20" s="8">
        <f t="shared" si="1"/>
        <v>46.695673809469959</v>
      </c>
    </row>
    <row r="21" spans="1:14" ht="17.100000000000001" customHeight="1" x14ac:dyDescent="0.25">
      <c r="A21" s="31">
        <v>13</v>
      </c>
      <c r="B21" s="7" t="s">
        <v>29</v>
      </c>
      <c r="C21" s="11">
        <v>70705.91</v>
      </c>
      <c r="D21" s="11">
        <v>14513</v>
      </c>
      <c r="E21" s="11">
        <v>76293.399999999994</v>
      </c>
      <c r="F21" s="8">
        <f t="shared" si="0"/>
        <v>5.8217419330021611</v>
      </c>
      <c r="G21" s="42">
        <v>16136</v>
      </c>
      <c r="H21" s="29">
        <v>323506.87</v>
      </c>
      <c r="I21" s="11">
        <v>10425</v>
      </c>
      <c r="J21" s="11">
        <v>70293.990000000005</v>
      </c>
      <c r="K21" s="11">
        <v>41074</v>
      </c>
      <c r="L21" s="11">
        <v>470094.26</v>
      </c>
      <c r="M21" s="10">
        <v>1310490.93</v>
      </c>
      <c r="N21" s="8">
        <f>(L21/M21)*100</f>
        <v>35.871614922203243</v>
      </c>
    </row>
    <row r="22" spans="1:14" ht="17.100000000000001" customHeight="1" x14ac:dyDescent="0.25">
      <c r="A22" s="31">
        <v>14</v>
      </c>
      <c r="B22" s="7" t="s">
        <v>30</v>
      </c>
      <c r="C22" s="11">
        <v>21</v>
      </c>
      <c r="D22" s="11">
        <v>378</v>
      </c>
      <c r="E22" s="11">
        <v>888.95</v>
      </c>
      <c r="F22" s="8">
        <f t="shared" si="0"/>
        <v>0.71132582427615532</v>
      </c>
      <c r="G22" s="42">
        <v>1143</v>
      </c>
      <c r="H22" s="29">
        <v>8803</v>
      </c>
      <c r="I22" s="11">
        <v>1503</v>
      </c>
      <c r="J22" s="11">
        <v>71139</v>
      </c>
      <c r="K22" s="11">
        <v>3024</v>
      </c>
      <c r="L22" s="11">
        <v>80830.95</v>
      </c>
      <c r="M22" s="10">
        <v>124970.86</v>
      </c>
      <c r="N22" s="8">
        <f>(L22/M22)*100</f>
        <v>64.679838163872759</v>
      </c>
    </row>
    <row r="23" spans="1:14" ht="17.100000000000001" customHeight="1" x14ac:dyDescent="0.25">
      <c r="A23" s="31">
        <v>15</v>
      </c>
      <c r="B23" s="7" t="s">
        <v>31</v>
      </c>
      <c r="C23" s="11">
        <v>32325.97</v>
      </c>
      <c r="D23" s="11">
        <v>3211</v>
      </c>
      <c r="E23" s="11">
        <v>61277.75</v>
      </c>
      <c r="F23" s="8">
        <f t="shared" si="0"/>
        <v>7.0757618717786315</v>
      </c>
      <c r="G23" s="42">
        <v>6756</v>
      </c>
      <c r="H23" s="29">
        <v>200872.28</v>
      </c>
      <c r="I23" s="11">
        <v>4940</v>
      </c>
      <c r="J23" s="11">
        <v>30343.599999999999</v>
      </c>
      <c r="K23" s="11">
        <v>14907</v>
      </c>
      <c r="L23" s="11">
        <v>292493.63</v>
      </c>
      <c r="M23" s="10">
        <v>866023.35</v>
      </c>
      <c r="N23" s="8">
        <f t="shared" ref="N23:N28" si="2">(L23/M23)*100</f>
        <v>33.774335299388866</v>
      </c>
    </row>
    <row r="24" spans="1:14" ht="17.100000000000001" customHeight="1" x14ac:dyDescent="0.25">
      <c r="A24" s="31">
        <v>16</v>
      </c>
      <c r="B24" s="7" t="s">
        <v>32</v>
      </c>
      <c r="C24" s="11">
        <v>7816.7</v>
      </c>
      <c r="D24" s="11">
        <v>5971</v>
      </c>
      <c r="E24" s="11">
        <v>29758.02</v>
      </c>
      <c r="F24" s="8">
        <f t="shared" si="0"/>
        <v>5.283486242083077</v>
      </c>
      <c r="G24" s="42">
        <v>6624</v>
      </c>
      <c r="H24" s="29">
        <v>66965.929999999993</v>
      </c>
      <c r="I24" s="11">
        <v>7315</v>
      </c>
      <c r="J24" s="11">
        <v>55592.58</v>
      </c>
      <c r="K24" s="11">
        <v>19910</v>
      </c>
      <c r="L24" s="11">
        <v>152316.53</v>
      </c>
      <c r="M24" s="10">
        <v>563226.98</v>
      </c>
      <c r="N24" s="8">
        <f t="shared" si="2"/>
        <v>27.043542906982193</v>
      </c>
    </row>
    <row r="25" spans="1:14" ht="17.100000000000001" customHeight="1" x14ac:dyDescent="0.25">
      <c r="A25" s="31">
        <v>17</v>
      </c>
      <c r="B25" s="7" t="s">
        <v>33</v>
      </c>
      <c r="C25" s="11">
        <v>174409.44</v>
      </c>
      <c r="D25" s="11">
        <v>78488</v>
      </c>
      <c r="E25" s="11">
        <v>308535.43</v>
      </c>
      <c r="F25" s="8">
        <f t="shared" si="0"/>
        <v>21.667087025429847</v>
      </c>
      <c r="G25" s="42">
        <v>30758</v>
      </c>
      <c r="H25" s="29">
        <v>391616.14</v>
      </c>
      <c r="I25" s="11">
        <v>18260</v>
      </c>
      <c r="J25" s="11">
        <v>125266.22</v>
      </c>
      <c r="K25" s="11">
        <v>127506</v>
      </c>
      <c r="L25" s="11">
        <v>825417.79</v>
      </c>
      <c r="M25" s="10">
        <v>1423982.05</v>
      </c>
      <c r="N25" s="8">
        <f t="shared" si="2"/>
        <v>57.965463118021745</v>
      </c>
    </row>
    <row r="26" spans="1:14" ht="17.100000000000001" customHeight="1" x14ac:dyDescent="0.25">
      <c r="A26" s="31">
        <v>18</v>
      </c>
      <c r="B26" s="7" t="s">
        <v>34</v>
      </c>
      <c r="C26" s="11">
        <v>2818.97</v>
      </c>
      <c r="D26" s="11">
        <v>268</v>
      </c>
      <c r="E26" s="11">
        <v>4341.0600000000004</v>
      </c>
      <c r="F26" s="8">
        <f t="shared" si="0"/>
        <v>3.9054696871906867</v>
      </c>
      <c r="G26" s="42">
        <v>4694</v>
      </c>
      <c r="H26" s="29">
        <v>26615.75</v>
      </c>
      <c r="I26" s="11">
        <v>7267</v>
      </c>
      <c r="J26" s="11">
        <v>77530.89</v>
      </c>
      <c r="K26" s="11">
        <v>12229</v>
      </c>
      <c r="L26" s="11">
        <v>108487.7</v>
      </c>
      <c r="M26" s="10">
        <v>111153.34</v>
      </c>
      <c r="N26" s="8">
        <f t="shared" si="2"/>
        <v>97.601835446420239</v>
      </c>
    </row>
    <row r="27" spans="1:14" ht="17.100000000000001" customHeight="1" x14ac:dyDescent="0.25">
      <c r="A27" s="31">
        <v>19</v>
      </c>
      <c r="B27" s="7" t="s">
        <v>35</v>
      </c>
      <c r="C27" s="11">
        <v>224670.13</v>
      </c>
      <c r="D27" s="11">
        <v>9072</v>
      </c>
      <c r="E27" s="11">
        <v>39195</v>
      </c>
      <c r="F27" s="8">
        <f t="shared" si="0"/>
        <v>9.0080068874078414</v>
      </c>
      <c r="G27" s="42">
        <v>10362</v>
      </c>
      <c r="H27" s="29">
        <v>104314.24000000001</v>
      </c>
      <c r="I27" s="11">
        <v>10036</v>
      </c>
      <c r="J27" s="11">
        <v>185152.39</v>
      </c>
      <c r="K27" s="11">
        <v>29470</v>
      </c>
      <c r="L27" s="11">
        <v>328661.63</v>
      </c>
      <c r="M27" s="10">
        <v>435112.9</v>
      </c>
      <c r="N27" s="8">
        <f t="shared" si="2"/>
        <v>75.534793383510348</v>
      </c>
    </row>
    <row r="28" spans="1:14" ht="17.100000000000001" customHeight="1" x14ac:dyDescent="0.25">
      <c r="A28" s="31">
        <v>20</v>
      </c>
      <c r="B28" s="7" t="s">
        <v>36</v>
      </c>
      <c r="C28" s="11">
        <v>28518.47</v>
      </c>
      <c r="D28" s="11">
        <v>10429</v>
      </c>
      <c r="E28" s="11">
        <v>31089.4</v>
      </c>
      <c r="F28" s="8">
        <f t="shared" si="0"/>
        <v>7.7221801538673471</v>
      </c>
      <c r="G28" s="42">
        <v>11468</v>
      </c>
      <c r="H28" s="29">
        <v>63711.71</v>
      </c>
      <c r="I28" s="11">
        <v>6991</v>
      </c>
      <c r="J28" s="11">
        <v>57814</v>
      </c>
      <c r="K28" s="11">
        <v>28888</v>
      </c>
      <c r="L28" s="11">
        <v>152615.10999999999</v>
      </c>
      <c r="M28" s="10">
        <v>402598.74</v>
      </c>
      <c r="N28" s="8">
        <f t="shared" si="2"/>
        <v>37.907498170510912</v>
      </c>
    </row>
    <row r="29" spans="1:14" s="36" customFormat="1" ht="20.25" x14ac:dyDescent="0.4">
      <c r="A29" s="47" t="s">
        <v>37</v>
      </c>
      <c r="B29" s="48"/>
      <c r="C29" s="39">
        <f>SUM(C9:C28)</f>
        <v>3664176.1900000004</v>
      </c>
      <c r="D29" s="39">
        <f>SUM(D9:D28)</f>
        <v>1172095</v>
      </c>
      <c r="E29" s="39">
        <f>SUM(E9:E28)</f>
        <v>3407299.85</v>
      </c>
      <c r="F29" s="45">
        <f t="shared" si="0"/>
        <v>16.520378721996991</v>
      </c>
      <c r="G29" s="39">
        <f t="shared" ref="G29:M29" si="3">SUM(G9:G28)</f>
        <v>369082</v>
      </c>
      <c r="H29" s="39">
        <f t="shared" si="3"/>
        <v>5385733.9900000002</v>
      </c>
      <c r="I29" s="39">
        <f t="shared" si="3"/>
        <v>282383</v>
      </c>
      <c r="J29" s="39">
        <f t="shared" si="3"/>
        <v>2345648.0500000003</v>
      </c>
      <c r="K29" s="39">
        <f t="shared" si="3"/>
        <v>1823560</v>
      </c>
      <c r="L29" s="39">
        <f t="shared" si="3"/>
        <v>11138681.889999999</v>
      </c>
      <c r="M29" s="39">
        <f t="shared" si="3"/>
        <v>20624828.93</v>
      </c>
      <c r="N29" s="45">
        <f>(L29/M29)*100</f>
        <v>54.006178319366057</v>
      </c>
    </row>
    <row r="30" spans="1:14" ht="17.100000000000001" customHeight="1" x14ac:dyDescent="0.25">
      <c r="A30" s="31">
        <v>1</v>
      </c>
      <c r="B30" s="7" t="s">
        <v>38</v>
      </c>
      <c r="C30" s="11">
        <v>1668497</v>
      </c>
      <c r="D30" s="11">
        <v>396564</v>
      </c>
      <c r="E30" s="11">
        <v>1077038.56</v>
      </c>
      <c r="F30" s="8">
        <f t="shared" si="0"/>
        <v>10.652070412218032</v>
      </c>
      <c r="G30" s="42">
        <v>47697</v>
      </c>
      <c r="H30" s="29">
        <v>748282.42</v>
      </c>
      <c r="I30" s="11">
        <v>156921</v>
      </c>
      <c r="J30" s="11">
        <v>1201290.3799999999</v>
      </c>
      <c r="K30" s="11">
        <v>601182</v>
      </c>
      <c r="L30" s="11">
        <v>3026611.36</v>
      </c>
      <c r="M30" s="10">
        <v>10111072.48</v>
      </c>
      <c r="N30" s="8">
        <f>(L30/M30)*100</f>
        <v>29.933633311270651</v>
      </c>
    </row>
    <row r="31" spans="1:14" s="36" customFormat="1" ht="20.25" x14ac:dyDescent="0.4">
      <c r="A31" s="47" t="s">
        <v>39</v>
      </c>
      <c r="B31" s="48"/>
      <c r="C31" s="39">
        <f>SUM(C30:C30)</f>
        <v>1668497</v>
      </c>
      <c r="D31" s="39">
        <f>SUM(D30:D30)</f>
        <v>396564</v>
      </c>
      <c r="E31" s="39">
        <f>SUM(E30:E30)</f>
        <v>1077038.56</v>
      </c>
      <c r="F31" s="45">
        <f t="shared" si="0"/>
        <v>10.652070412218032</v>
      </c>
      <c r="G31" s="39">
        <f t="shared" ref="G31:M31" si="4">SUM(G30:G30)</f>
        <v>47697</v>
      </c>
      <c r="H31" s="39">
        <f t="shared" si="4"/>
        <v>748282.42</v>
      </c>
      <c r="I31" s="39">
        <f t="shared" si="4"/>
        <v>156921</v>
      </c>
      <c r="J31" s="39">
        <f t="shared" si="4"/>
        <v>1201290.3799999999</v>
      </c>
      <c r="K31" s="39">
        <f t="shared" si="4"/>
        <v>601182</v>
      </c>
      <c r="L31" s="39">
        <f t="shared" si="4"/>
        <v>3026611.36</v>
      </c>
      <c r="M31" s="39">
        <f t="shared" si="4"/>
        <v>10111072.48</v>
      </c>
      <c r="N31" s="45">
        <f>(L31/M31)*100</f>
        <v>29.933633311270651</v>
      </c>
    </row>
    <row r="34" ht="23.25" customHeight="1" x14ac:dyDescent="0.25"/>
    <row r="39" ht="47.25" customHeight="1" x14ac:dyDescent="0.25"/>
    <row r="59" s="13" customFormat="1" ht="16.5" x14ac:dyDescent="0.25"/>
    <row r="60" ht="12.75" customHeight="1" x14ac:dyDescent="0.25"/>
    <row r="61" s="9" customFormat="1" ht="15.75" x14ac:dyDescent="0.25"/>
    <row r="62" s="9" customFormat="1" ht="15.75" x14ac:dyDescent="0.25"/>
    <row r="63" s="9" customFormat="1" ht="15.75" x14ac:dyDescent="0.25"/>
    <row r="64" s="13" customFormat="1" ht="16.5" x14ac:dyDescent="0.25"/>
    <row r="65" ht="11.25" customHeight="1" x14ac:dyDescent="0.25"/>
    <row r="66" s="9" customFormat="1" ht="15.75" x14ac:dyDescent="0.25"/>
    <row r="67" s="9" customFormat="1" ht="15.75" x14ac:dyDescent="0.25"/>
    <row r="68" s="13" customFormat="1" ht="16.5" x14ac:dyDescent="0.25"/>
    <row r="69" s="14" customFormat="1" ht="18" x14ac:dyDescent="0.25"/>
  </sheetData>
  <mergeCells count="13">
    <mergeCell ref="A29:B29"/>
    <mergeCell ref="A31:B31"/>
    <mergeCell ref="A3:N3"/>
    <mergeCell ref="M7:M8"/>
    <mergeCell ref="N7:N8"/>
    <mergeCell ref="A4:N4"/>
    <mergeCell ref="A7:A8"/>
    <mergeCell ref="B7:B8"/>
    <mergeCell ref="C7:C8"/>
    <mergeCell ref="F7:F8"/>
    <mergeCell ref="D7:E7"/>
    <mergeCell ref="G7:H7"/>
    <mergeCell ref="I7:J7"/>
  </mergeCells>
  <phoneticPr fontId="1" type="noConversion"/>
  <printOptions horizontalCentered="1" verticalCentered="1"/>
  <pageMargins left="0.59055118110236227" right="0.59055118110236227" top="0.39370078740157483" bottom="0.39370078740157483" header="0" footer="0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BreakPreview" zoomScale="80" zoomScaleSheetLayoutView="80" workbookViewId="0">
      <selection activeCell="F45" sqref="F45"/>
    </sheetView>
  </sheetViews>
  <sheetFormatPr defaultRowHeight="12.75" x14ac:dyDescent="0.2"/>
  <cols>
    <col min="1" max="1" width="6.42578125" style="1" customWidth="1"/>
    <col min="2" max="2" width="37.5703125" style="1" customWidth="1"/>
    <col min="3" max="3" width="15.5703125" style="1" customWidth="1"/>
    <col min="4" max="4" width="13.7109375" style="1" customWidth="1"/>
    <col min="5" max="5" width="14.85546875" style="1" customWidth="1"/>
    <col min="6" max="6" width="13.42578125" style="1" customWidth="1"/>
    <col min="7" max="7" width="14.5703125" style="1" customWidth="1"/>
    <col min="8" max="8" width="16.7109375" style="1" customWidth="1"/>
    <col min="9" max="9" width="14.85546875" style="1" customWidth="1"/>
    <col min="10" max="10" width="14.140625" style="1" customWidth="1"/>
    <col min="11" max="11" width="14.28515625" style="1" customWidth="1"/>
    <col min="12" max="12" width="15.7109375" style="1" customWidth="1"/>
    <col min="13" max="13" width="16" style="1" customWidth="1"/>
    <col min="14" max="14" width="14.140625" style="1" customWidth="1"/>
  </cols>
  <sheetData>
    <row r="1" spans="1:14" ht="27" x14ac:dyDescent="0.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0.75" customHeight="1" x14ac:dyDescent="0.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27" hidden="1" x14ac:dyDescent="0.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4.75" x14ac:dyDescent="0.5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23.25" x14ac:dyDescent="0.35">
      <c r="A5" s="18"/>
      <c r="B5" s="18"/>
      <c r="C5" s="18"/>
      <c r="D5" s="18"/>
      <c r="E5" s="18"/>
      <c r="F5" s="19"/>
      <c r="G5" s="19"/>
      <c r="H5" s="18"/>
      <c r="I5" s="18"/>
      <c r="J5" s="18"/>
      <c r="K5" s="18"/>
      <c r="L5" s="18"/>
      <c r="N5" s="44" t="s">
        <v>40</v>
      </c>
    </row>
    <row r="6" spans="1:14" ht="23.25" x14ac:dyDescent="0.35">
      <c r="A6" s="20"/>
      <c r="B6" s="20"/>
      <c r="C6" s="20"/>
      <c r="D6" s="20"/>
      <c r="E6" s="20"/>
      <c r="F6" s="21"/>
      <c r="G6" s="21"/>
      <c r="H6" s="20"/>
      <c r="I6" s="22"/>
      <c r="J6" s="22"/>
      <c r="K6" s="43" t="s">
        <v>3</v>
      </c>
      <c r="L6" s="23"/>
      <c r="M6" s="23"/>
      <c r="N6" s="23"/>
    </row>
    <row r="7" spans="1:14" s="41" customFormat="1" ht="27" customHeight="1" x14ac:dyDescent="0.2">
      <c r="A7" s="50" t="s">
        <v>4</v>
      </c>
      <c r="B7" s="50" t="s">
        <v>5</v>
      </c>
      <c r="C7" s="51" t="s">
        <v>6</v>
      </c>
      <c r="D7" s="61" t="s">
        <v>7</v>
      </c>
      <c r="E7" s="62"/>
      <c r="F7" s="55" t="s">
        <v>8</v>
      </c>
      <c r="G7" s="61" t="s">
        <v>9</v>
      </c>
      <c r="H7" s="62"/>
      <c r="I7" s="57" t="s">
        <v>10</v>
      </c>
      <c r="J7" s="63"/>
      <c r="K7" s="17" t="s">
        <v>11</v>
      </c>
      <c r="L7" s="17"/>
      <c r="M7" s="50" t="s">
        <v>12</v>
      </c>
      <c r="N7" s="51" t="s">
        <v>41</v>
      </c>
    </row>
    <row r="8" spans="1:14" s="41" customFormat="1" ht="36.75" customHeight="1" x14ac:dyDescent="0.2">
      <c r="A8" s="50"/>
      <c r="B8" s="50"/>
      <c r="C8" s="54"/>
      <c r="D8" s="32" t="s">
        <v>14</v>
      </c>
      <c r="E8" s="34" t="s">
        <v>15</v>
      </c>
      <c r="F8" s="55"/>
      <c r="G8" s="33" t="s">
        <v>14</v>
      </c>
      <c r="H8" s="34" t="s">
        <v>15</v>
      </c>
      <c r="I8" s="32" t="s">
        <v>14</v>
      </c>
      <c r="J8" s="34" t="s">
        <v>15</v>
      </c>
      <c r="K8" s="32" t="s">
        <v>16</v>
      </c>
      <c r="L8" s="32" t="s">
        <v>15</v>
      </c>
      <c r="M8" s="50"/>
      <c r="N8" s="52"/>
    </row>
    <row r="9" spans="1:14" ht="17.100000000000001" customHeight="1" x14ac:dyDescent="0.25">
      <c r="A9" s="31">
        <v>1</v>
      </c>
      <c r="B9" s="12" t="s">
        <v>42</v>
      </c>
      <c r="C9" s="11">
        <v>269406.53999999998</v>
      </c>
      <c r="D9" s="11">
        <v>44457</v>
      </c>
      <c r="E9" s="11">
        <v>301007.43</v>
      </c>
      <c r="F9" s="8">
        <f>(E9/M9)*100</f>
        <v>8.6504357766433078</v>
      </c>
      <c r="G9" s="11">
        <v>21188</v>
      </c>
      <c r="H9" s="29">
        <v>502132.59</v>
      </c>
      <c r="I9" s="27">
        <v>94108</v>
      </c>
      <c r="J9" s="27">
        <v>642435.38</v>
      </c>
      <c r="K9" s="10">
        <v>159753</v>
      </c>
      <c r="L9" s="11">
        <v>1445575.4</v>
      </c>
      <c r="M9" s="10">
        <v>3479679.38</v>
      </c>
      <c r="N9" s="8">
        <f>(L9/M9)*100</f>
        <v>41.543350468111228</v>
      </c>
    </row>
    <row r="10" spans="1:14" ht="17.100000000000001" customHeight="1" x14ac:dyDescent="0.25">
      <c r="A10" s="31">
        <v>2</v>
      </c>
      <c r="B10" s="12" t="s">
        <v>43</v>
      </c>
      <c r="C10" s="11">
        <v>517.12</v>
      </c>
      <c r="D10" s="11">
        <v>38</v>
      </c>
      <c r="E10" s="11">
        <v>688.49</v>
      </c>
      <c r="F10" s="8">
        <f t="shared" ref="F10:F42" si="0">(E10/M10)*100</f>
        <v>6.0778416418973729</v>
      </c>
      <c r="G10" s="11">
        <v>74</v>
      </c>
      <c r="H10" s="29">
        <v>5236.26</v>
      </c>
      <c r="I10" s="11">
        <v>67</v>
      </c>
      <c r="J10" s="11">
        <v>349.05</v>
      </c>
      <c r="K10" s="10">
        <v>179</v>
      </c>
      <c r="L10" s="11">
        <v>6273.8</v>
      </c>
      <c r="M10" s="10">
        <v>11327.87</v>
      </c>
      <c r="N10" s="8">
        <f t="shared" ref="N10:N42" si="1">(L10/M10)*100</f>
        <v>55.38375705229668</v>
      </c>
    </row>
    <row r="11" spans="1:14" ht="17.100000000000001" customHeight="1" x14ac:dyDescent="0.25">
      <c r="A11" s="31">
        <v>3</v>
      </c>
      <c r="B11" s="12" t="s">
        <v>44</v>
      </c>
      <c r="C11" s="11">
        <v>543.36</v>
      </c>
      <c r="D11" s="11">
        <v>73</v>
      </c>
      <c r="E11" s="11">
        <v>4038.36</v>
      </c>
      <c r="F11" s="8">
        <f t="shared" si="0"/>
        <v>3.9707094350709222</v>
      </c>
      <c r="G11" s="11">
        <v>843</v>
      </c>
      <c r="H11" s="29">
        <v>49197.84</v>
      </c>
      <c r="I11" s="11">
        <v>251</v>
      </c>
      <c r="J11" s="11">
        <v>2916.21</v>
      </c>
      <c r="K11" s="10">
        <v>1167</v>
      </c>
      <c r="L11" s="11">
        <v>56152.41</v>
      </c>
      <c r="M11" s="10">
        <v>101703.74</v>
      </c>
      <c r="N11" s="8">
        <f t="shared" si="1"/>
        <v>55.211745408772586</v>
      </c>
    </row>
    <row r="12" spans="1:14" ht="17.100000000000001" customHeight="1" x14ac:dyDescent="0.25">
      <c r="A12" s="31">
        <v>4</v>
      </c>
      <c r="B12" s="12" t="s">
        <v>45</v>
      </c>
      <c r="C12" s="11">
        <v>0</v>
      </c>
      <c r="D12" s="11">
        <v>3416</v>
      </c>
      <c r="E12" s="11">
        <v>7321</v>
      </c>
      <c r="F12" s="8">
        <f t="shared" si="0"/>
        <v>4.0027993898204999</v>
      </c>
      <c r="G12" s="11">
        <v>4869</v>
      </c>
      <c r="H12" s="29">
        <v>65183</v>
      </c>
      <c r="I12" s="11">
        <v>5374</v>
      </c>
      <c r="J12" s="11">
        <v>45089</v>
      </c>
      <c r="K12" s="10">
        <v>13659</v>
      </c>
      <c r="L12" s="11">
        <v>117593</v>
      </c>
      <c r="M12" s="10">
        <v>182897</v>
      </c>
      <c r="N12" s="8">
        <f t="shared" si="1"/>
        <v>64.294657648840598</v>
      </c>
    </row>
    <row r="13" spans="1:14" ht="17.100000000000001" customHeight="1" x14ac:dyDescent="0.25">
      <c r="A13" s="31">
        <v>5</v>
      </c>
      <c r="B13" s="12" t="s">
        <v>46</v>
      </c>
      <c r="C13" s="11">
        <v>1725</v>
      </c>
      <c r="D13" s="11">
        <v>0</v>
      </c>
      <c r="E13" s="11">
        <v>0</v>
      </c>
      <c r="F13" s="8">
        <f t="shared" si="0"/>
        <v>0</v>
      </c>
      <c r="G13" s="11">
        <v>0</v>
      </c>
      <c r="H13" s="29">
        <v>0</v>
      </c>
      <c r="I13" s="11">
        <v>182</v>
      </c>
      <c r="J13" s="11">
        <v>4316</v>
      </c>
      <c r="K13" s="10">
        <v>182</v>
      </c>
      <c r="L13" s="11">
        <v>4316</v>
      </c>
      <c r="M13" s="10">
        <v>8243</v>
      </c>
      <c r="N13" s="8">
        <f t="shared" si="1"/>
        <v>52.359577823607907</v>
      </c>
    </row>
    <row r="14" spans="1:14" ht="17.100000000000001" customHeight="1" x14ac:dyDescent="0.25">
      <c r="A14" s="31">
        <v>6</v>
      </c>
      <c r="B14" s="12" t="s">
        <v>47</v>
      </c>
      <c r="C14" s="11">
        <v>14305.18</v>
      </c>
      <c r="D14" s="11">
        <v>9020</v>
      </c>
      <c r="E14" s="11">
        <v>48199.42</v>
      </c>
      <c r="F14" s="8">
        <f t="shared" si="0"/>
        <v>18.874079476180821</v>
      </c>
      <c r="G14" s="11">
        <v>670</v>
      </c>
      <c r="H14" s="29">
        <v>38276.519999999997</v>
      </c>
      <c r="I14" s="11">
        <v>2122</v>
      </c>
      <c r="J14" s="11">
        <v>22044.05</v>
      </c>
      <c r="K14" s="10">
        <v>11812</v>
      </c>
      <c r="L14" s="11">
        <v>108519.99</v>
      </c>
      <c r="M14" s="10">
        <v>255373.62</v>
      </c>
      <c r="N14" s="8">
        <f t="shared" si="1"/>
        <v>42.494596740258451</v>
      </c>
    </row>
    <row r="15" spans="1:14" ht="17.100000000000001" customHeight="1" x14ac:dyDescent="0.25">
      <c r="A15" s="31">
        <v>7</v>
      </c>
      <c r="B15" s="12" t="s">
        <v>48</v>
      </c>
      <c r="C15" s="11">
        <v>633887.71</v>
      </c>
      <c r="D15" s="11">
        <v>169690</v>
      </c>
      <c r="E15" s="11">
        <v>437561.21</v>
      </c>
      <c r="F15" s="8">
        <f t="shared" si="0"/>
        <v>7.8529710720199608</v>
      </c>
      <c r="G15" s="11">
        <v>197043</v>
      </c>
      <c r="H15" s="29">
        <v>1197394.6599999999</v>
      </c>
      <c r="I15" s="11">
        <v>54945</v>
      </c>
      <c r="J15" s="11">
        <v>289774.83</v>
      </c>
      <c r="K15" s="10">
        <v>421678</v>
      </c>
      <c r="L15" s="11">
        <v>1924730.7</v>
      </c>
      <c r="M15" s="10">
        <v>5571919.29</v>
      </c>
      <c r="N15" s="8">
        <f t="shared" si="1"/>
        <v>34.543405958057228</v>
      </c>
    </row>
    <row r="16" spans="1:14" ht="17.100000000000001" customHeight="1" x14ac:dyDescent="0.25">
      <c r="A16" s="31">
        <v>8</v>
      </c>
      <c r="B16" s="12" t="s">
        <v>49</v>
      </c>
      <c r="C16" s="11">
        <v>582777.79</v>
      </c>
      <c r="D16" s="11">
        <v>145640</v>
      </c>
      <c r="E16" s="11">
        <v>334936.96000000002</v>
      </c>
      <c r="F16" s="8">
        <f t="shared" si="0"/>
        <v>8.1001278530231975</v>
      </c>
      <c r="G16" s="11">
        <v>50834</v>
      </c>
      <c r="H16" s="29">
        <v>761832.9</v>
      </c>
      <c r="I16" s="11">
        <v>85992</v>
      </c>
      <c r="J16" s="11">
        <v>911862.35</v>
      </c>
      <c r="K16" s="10">
        <v>282466</v>
      </c>
      <c r="L16" s="11">
        <v>2008632.21</v>
      </c>
      <c r="M16" s="10">
        <v>4134958.93</v>
      </c>
      <c r="N16" s="8">
        <f t="shared" si="1"/>
        <v>48.576835804267589</v>
      </c>
    </row>
    <row r="17" spans="1:14" ht="17.100000000000001" customHeight="1" x14ac:dyDescent="0.25">
      <c r="A17" s="31">
        <v>9</v>
      </c>
      <c r="B17" s="12" t="s">
        <v>50</v>
      </c>
      <c r="C17" s="11">
        <v>129159.75</v>
      </c>
      <c r="D17" s="11">
        <v>19563</v>
      </c>
      <c r="E17" s="11">
        <v>63287.01</v>
      </c>
      <c r="F17" s="8">
        <f t="shared" si="0"/>
        <v>4.0714780747173593</v>
      </c>
      <c r="G17" s="11">
        <v>62416</v>
      </c>
      <c r="H17" s="29">
        <v>197111.77</v>
      </c>
      <c r="I17" s="11">
        <v>371</v>
      </c>
      <c r="J17" s="11">
        <v>4270.6899999999996</v>
      </c>
      <c r="K17" s="10">
        <v>82350</v>
      </c>
      <c r="L17" s="11">
        <v>264669.46999999997</v>
      </c>
      <c r="M17" s="10">
        <v>1554398.89</v>
      </c>
      <c r="N17" s="8">
        <f t="shared" si="1"/>
        <v>17.027126801409384</v>
      </c>
    </row>
    <row r="18" spans="1:14" ht="17.100000000000001" customHeight="1" x14ac:dyDescent="0.25">
      <c r="A18" s="31">
        <v>10</v>
      </c>
      <c r="B18" s="12" t="s">
        <v>51</v>
      </c>
      <c r="C18" s="11">
        <v>5.74</v>
      </c>
      <c r="D18" s="11">
        <v>4</v>
      </c>
      <c r="E18" s="11">
        <v>3042.35</v>
      </c>
      <c r="F18" s="8">
        <f t="shared" si="0"/>
        <v>6.9878037576370069</v>
      </c>
      <c r="G18" s="11">
        <v>92</v>
      </c>
      <c r="H18" s="29">
        <v>2137.4299999999998</v>
      </c>
      <c r="I18" s="11">
        <v>283</v>
      </c>
      <c r="J18" s="11">
        <v>2689.11</v>
      </c>
      <c r="K18" s="10">
        <v>379</v>
      </c>
      <c r="L18" s="11">
        <v>7868.89</v>
      </c>
      <c r="M18" s="10">
        <v>43538</v>
      </c>
      <c r="N18" s="8">
        <f t="shared" si="1"/>
        <v>18.073613854563831</v>
      </c>
    </row>
    <row r="19" spans="1:14" ht="17.100000000000001" customHeight="1" x14ac:dyDescent="0.25">
      <c r="A19" s="31">
        <v>11</v>
      </c>
      <c r="B19" s="12" t="s">
        <v>52</v>
      </c>
      <c r="C19" s="11">
        <v>1318.36</v>
      </c>
      <c r="D19" s="11">
        <v>116</v>
      </c>
      <c r="E19" s="11">
        <v>9622</v>
      </c>
      <c r="F19" s="8">
        <f t="shared" si="0"/>
        <v>14.969479965368881</v>
      </c>
      <c r="G19" s="11">
        <v>519</v>
      </c>
      <c r="H19" s="29">
        <v>20937</v>
      </c>
      <c r="I19" s="11">
        <v>84</v>
      </c>
      <c r="J19" s="11">
        <v>397.45</v>
      </c>
      <c r="K19" s="10">
        <v>719</v>
      </c>
      <c r="L19" s="11">
        <v>30956.45</v>
      </c>
      <c r="M19" s="10">
        <v>64277.45</v>
      </c>
      <c r="N19" s="8">
        <f t="shared" si="1"/>
        <v>48.160669099349775</v>
      </c>
    </row>
    <row r="20" spans="1:14" ht="17.100000000000001" customHeight="1" x14ac:dyDescent="0.25">
      <c r="A20" s="31">
        <v>12</v>
      </c>
      <c r="B20" s="12" t="s">
        <v>53</v>
      </c>
      <c r="C20" s="11">
        <v>5158</v>
      </c>
      <c r="D20" s="11">
        <v>228</v>
      </c>
      <c r="E20" s="11">
        <v>2247</v>
      </c>
      <c r="F20" s="8">
        <f t="shared" si="0"/>
        <v>1.3738581752815584</v>
      </c>
      <c r="G20" s="11">
        <v>916</v>
      </c>
      <c r="H20" s="29">
        <v>40465</v>
      </c>
      <c r="I20" s="11">
        <v>319</v>
      </c>
      <c r="J20" s="11">
        <v>12470</v>
      </c>
      <c r="K20" s="10">
        <v>1463</v>
      </c>
      <c r="L20" s="11">
        <v>55182</v>
      </c>
      <c r="M20" s="10">
        <v>163554</v>
      </c>
      <c r="N20" s="8">
        <f t="shared" si="1"/>
        <v>33.739315455445904</v>
      </c>
    </row>
    <row r="21" spans="1:14" ht="17.100000000000001" customHeight="1" x14ac:dyDescent="0.25">
      <c r="A21" s="31">
        <v>13</v>
      </c>
      <c r="B21" s="12" t="s">
        <v>54</v>
      </c>
      <c r="C21" s="11">
        <v>169090.03</v>
      </c>
      <c r="D21" s="11">
        <v>49969</v>
      </c>
      <c r="E21" s="11">
        <v>298119.96999999997</v>
      </c>
      <c r="F21" s="8">
        <f t="shared" si="0"/>
        <v>12.422736981254106</v>
      </c>
      <c r="G21" s="11">
        <v>25715</v>
      </c>
      <c r="H21" s="29">
        <v>539719.41</v>
      </c>
      <c r="I21" s="11">
        <v>4653</v>
      </c>
      <c r="J21" s="11">
        <v>46618.59</v>
      </c>
      <c r="K21" s="10">
        <v>80337</v>
      </c>
      <c r="L21" s="11">
        <v>884457.97</v>
      </c>
      <c r="M21" s="10">
        <v>2399792.98</v>
      </c>
      <c r="N21" s="8">
        <f t="shared" si="1"/>
        <v>36.855594518823871</v>
      </c>
    </row>
    <row r="22" spans="1:14" ht="17.100000000000001" customHeight="1" x14ac:dyDescent="0.25">
      <c r="A22" s="31">
        <v>14</v>
      </c>
      <c r="B22" s="12" t="s">
        <v>55</v>
      </c>
      <c r="C22" s="11">
        <v>1114.58</v>
      </c>
      <c r="D22" s="11">
        <v>51</v>
      </c>
      <c r="E22" s="11">
        <v>1415.86</v>
      </c>
      <c r="F22" s="8">
        <f t="shared" si="0"/>
        <v>3.6442143534985214</v>
      </c>
      <c r="G22" s="11">
        <v>336</v>
      </c>
      <c r="H22" s="29">
        <v>10063.719999999999</v>
      </c>
      <c r="I22" s="11">
        <v>42</v>
      </c>
      <c r="J22" s="11">
        <v>306.82</v>
      </c>
      <c r="K22" s="10">
        <v>429</v>
      </c>
      <c r="L22" s="11">
        <v>11786.4</v>
      </c>
      <c r="M22" s="10">
        <v>38852.269999999997</v>
      </c>
      <c r="N22" s="8">
        <f t="shared" si="1"/>
        <v>30.336451383664325</v>
      </c>
    </row>
    <row r="23" spans="1:14" ht="17.100000000000001" customHeight="1" x14ac:dyDescent="0.25">
      <c r="A23" s="31">
        <v>15</v>
      </c>
      <c r="B23" s="12" t="s">
        <v>56</v>
      </c>
      <c r="C23" s="11">
        <v>0</v>
      </c>
      <c r="D23" s="11">
        <v>34248</v>
      </c>
      <c r="E23" s="11">
        <v>39507.769999999997</v>
      </c>
      <c r="F23" s="8">
        <f t="shared" si="0"/>
        <v>15.974424759871757</v>
      </c>
      <c r="G23" s="11">
        <v>43666</v>
      </c>
      <c r="H23" s="29">
        <v>66689.710000000006</v>
      </c>
      <c r="I23" s="11">
        <v>59662</v>
      </c>
      <c r="J23" s="11">
        <v>9288.94</v>
      </c>
      <c r="K23" s="10">
        <v>137576</v>
      </c>
      <c r="L23" s="11">
        <v>115486.42</v>
      </c>
      <c r="M23" s="10">
        <v>247318.89</v>
      </c>
      <c r="N23" s="8">
        <f t="shared" si="1"/>
        <v>46.695349473709832</v>
      </c>
    </row>
    <row r="24" spans="1:14" ht="17.100000000000001" customHeight="1" x14ac:dyDescent="0.25">
      <c r="A24" s="31">
        <v>16</v>
      </c>
      <c r="B24" s="12" t="s">
        <v>57</v>
      </c>
      <c r="C24" s="11">
        <v>2920.96</v>
      </c>
      <c r="D24" s="11">
        <v>389</v>
      </c>
      <c r="E24" s="11">
        <v>4779.75</v>
      </c>
      <c r="F24" s="8">
        <f t="shared" si="0"/>
        <v>3.6660990818932788</v>
      </c>
      <c r="G24" s="11">
        <v>605</v>
      </c>
      <c r="H24" s="29">
        <v>60018.58</v>
      </c>
      <c r="I24" s="11">
        <v>513</v>
      </c>
      <c r="J24" s="11">
        <v>2951.2</v>
      </c>
      <c r="K24" s="10">
        <v>1507</v>
      </c>
      <c r="L24" s="11">
        <v>67749.53</v>
      </c>
      <c r="M24" s="10">
        <v>130377</v>
      </c>
      <c r="N24" s="8">
        <f t="shared" si="1"/>
        <v>51.964326529986117</v>
      </c>
    </row>
    <row r="25" spans="1:14" ht="17.100000000000001" customHeight="1" x14ac:dyDescent="0.25">
      <c r="A25" s="31">
        <v>17</v>
      </c>
      <c r="B25" s="12" t="s">
        <v>58</v>
      </c>
      <c r="C25" s="11">
        <v>7718</v>
      </c>
      <c r="D25" s="11">
        <v>1373</v>
      </c>
      <c r="E25" s="11">
        <v>13048.01</v>
      </c>
      <c r="F25" s="8">
        <f t="shared" si="0"/>
        <v>14.335293557978023</v>
      </c>
      <c r="G25" s="11">
        <v>1034</v>
      </c>
      <c r="H25" s="29">
        <v>38427.54</v>
      </c>
      <c r="I25" s="11">
        <v>680</v>
      </c>
      <c r="J25" s="11">
        <v>6303.18</v>
      </c>
      <c r="K25" s="10">
        <v>3087</v>
      </c>
      <c r="L25" s="11">
        <v>57778.73</v>
      </c>
      <c r="M25" s="10">
        <v>91020.18</v>
      </c>
      <c r="N25" s="8">
        <f t="shared" si="1"/>
        <v>63.479032891387391</v>
      </c>
    </row>
    <row r="26" spans="1:14" s="1" customFormat="1" ht="17.100000000000001" customHeight="1" x14ac:dyDescent="0.25">
      <c r="A26" s="31">
        <v>18</v>
      </c>
      <c r="B26" s="12" t="s">
        <v>59</v>
      </c>
      <c r="C26" s="11">
        <v>38204</v>
      </c>
      <c r="D26" s="11">
        <v>70410</v>
      </c>
      <c r="E26" s="11">
        <v>98564.84</v>
      </c>
      <c r="F26" s="8">
        <f t="shared" si="0"/>
        <v>4.5809156471663126</v>
      </c>
      <c r="G26" s="11">
        <v>19100</v>
      </c>
      <c r="H26" s="29">
        <v>385715.42</v>
      </c>
      <c r="I26" s="11">
        <v>8575</v>
      </c>
      <c r="J26" s="11">
        <v>48610.33</v>
      </c>
      <c r="K26" s="10">
        <v>98085</v>
      </c>
      <c r="L26" s="11">
        <v>532890.59</v>
      </c>
      <c r="M26" s="10">
        <v>2151640.58</v>
      </c>
      <c r="N26" s="8">
        <f t="shared" si="1"/>
        <v>24.76671033969809</v>
      </c>
    </row>
    <row r="27" spans="1:14" ht="17.100000000000001" customHeight="1" x14ac:dyDescent="0.25">
      <c r="A27" s="31">
        <v>19</v>
      </c>
      <c r="B27" s="12" t="s">
        <v>60</v>
      </c>
      <c r="C27" s="11">
        <v>0</v>
      </c>
      <c r="D27" s="11">
        <v>47515</v>
      </c>
      <c r="E27" s="11">
        <v>11892.41</v>
      </c>
      <c r="F27" s="8">
        <f t="shared" si="0"/>
        <v>24.366052694177448</v>
      </c>
      <c r="G27" s="11">
        <v>120201</v>
      </c>
      <c r="H27" s="29">
        <v>34520.61</v>
      </c>
      <c r="I27" s="11">
        <v>548</v>
      </c>
      <c r="J27" s="11">
        <v>201.25</v>
      </c>
      <c r="K27" s="10">
        <v>168264</v>
      </c>
      <c r="L27" s="11">
        <v>46614.27</v>
      </c>
      <c r="M27" s="10">
        <v>48807.29</v>
      </c>
      <c r="N27" s="8">
        <f t="shared" si="1"/>
        <v>95.506777778483496</v>
      </c>
    </row>
    <row r="28" spans="1:14" s="36" customFormat="1" ht="20.25" x14ac:dyDescent="0.4">
      <c r="A28" s="47" t="s">
        <v>61</v>
      </c>
      <c r="B28" s="48"/>
      <c r="C28" s="39">
        <f>SUM(C9:C27)</f>
        <v>1857852.12</v>
      </c>
      <c r="D28" s="39">
        <f>SUM(D9:D27)</f>
        <v>596200</v>
      </c>
      <c r="E28" s="39">
        <f>SUM(E9:E27)</f>
        <v>1679279.84</v>
      </c>
      <c r="F28" s="45">
        <f t="shared" si="0"/>
        <v>8.1204342173884552</v>
      </c>
      <c r="G28" s="39">
        <f t="shared" ref="G28:M28" si="2">SUM(G9:G27)</f>
        <v>550121</v>
      </c>
      <c r="H28" s="39">
        <f t="shared" si="2"/>
        <v>4015059.9600000004</v>
      </c>
      <c r="I28" s="39">
        <f t="shared" si="2"/>
        <v>318771</v>
      </c>
      <c r="J28" s="39">
        <f t="shared" si="2"/>
        <v>2052894.4300000002</v>
      </c>
      <c r="K28" s="39">
        <f t="shared" si="2"/>
        <v>1465092</v>
      </c>
      <c r="L28" s="39">
        <f t="shared" si="2"/>
        <v>7747234.2299999995</v>
      </c>
      <c r="M28" s="39">
        <f t="shared" si="2"/>
        <v>20679680.359999999</v>
      </c>
      <c r="N28" s="45">
        <f t="shared" si="1"/>
        <v>37.463026967211789</v>
      </c>
    </row>
    <row r="29" spans="1:14" s="35" customFormat="1" ht="17.100000000000001" customHeight="1" x14ac:dyDescent="0.25">
      <c r="A29" s="31">
        <v>1</v>
      </c>
      <c r="B29" s="12" t="s">
        <v>62</v>
      </c>
      <c r="C29" s="11">
        <v>0</v>
      </c>
      <c r="D29" s="11">
        <v>891008</v>
      </c>
      <c r="E29" s="11">
        <v>1456540</v>
      </c>
      <c r="F29" s="8">
        <f t="shared" si="0"/>
        <v>85.552306765171977</v>
      </c>
      <c r="G29" s="42">
        <v>7962</v>
      </c>
      <c r="H29" s="29">
        <v>96980</v>
      </c>
      <c r="I29" s="11">
        <v>53523</v>
      </c>
      <c r="J29" s="11">
        <v>140480</v>
      </c>
      <c r="K29" s="11">
        <v>952493</v>
      </c>
      <c r="L29" s="11">
        <v>1694000</v>
      </c>
      <c r="M29" s="10">
        <v>1702514</v>
      </c>
      <c r="N29" s="8">
        <f t="shared" si="1"/>
        <v>99.499916006564419</v>
      </c>
    </row>
    <row r="30" spans="1:14" s="35" customFormat="1" ht="17.100000000000001" customHeight="1" x14ac:dyDescent="0.25">
      <c r="A30" s="31">
        <v>2</v>
      </c>
      <c r="B30" s="12" t="s">
        <v>63</v>
      </c>
      <c r="C30" s="11">
        <v>0</v>
      </c>
      <c r="D30" s="11">
        <v>58185</v>
      </c>
      <c r="E30" s="11">
        <v>55229.1</v>
      </c>
      <c r="F30" s="8">
        <f t="shared" si="0"/>
        <v>95.511888423417687</v>
      </c>
      <c r="G30" s="42">
        <v>0</v>
      </c>
      <c r="H30" s="29">
        <v>0</v>
      </c>
      <c r="I30" s="11">
        <v>0</v>
      </c>
      <c r="J30" s="11">
        <v>0</v>
      </c>
      <c r="K30" s="11">
        <v>58185</v>
      </c>
      <c r="L30" s="11">
        <v>55229.1</v>
      </c>
      <c r="M30" s="10">
        <v>57824.32</v>
      </c>
      <c r="N30" s="8">
        <f t="shared" si="1"/>
        <v>95.511888423417687</v>
      </c>
    </row>
    <row r="31" spans="1:14" s="35" customFormat="1" ht="17.100000000000001" customHeight="1" x14ac:dyDescent="0.25">
      <c r="A31" s="31">
        <v>3</v>
      </c>
      <c r="B31" s="12" t="s">
        <v>64</v>
      </c>
      <c r="C31" s="11">
        <v>0</v>
      </c>
      <c r="D31" s="11">
        <v>5</v>
      </c>
      <c r="E31" s="11">
        <v>2270.52</v>
      </c>
      <c r="F31" s="8">
        <f t="shared" si="0"/>
        <v>19.642603787818491</v>
      </c>
      <c r="G31" s="42">
        <v>0</v>
      </c>
      <c r="H31" s="29">
        <v>0</v>
      </c>
      <c r="I31" s="11">
        <v>0</v>
      </c>
      <c r="J31" s="11">
        <v>0</v>
      </c>
      <c r="K31" s="11">
        <v>5</v>
      </c>
      <c r="L31" s="11">
        <v>2270.52</v>
      </c>
      <c r="M31" s="10">
        <v>11559.16</v>
      </c>
      <c r="N31" s="8">
        <f t="shared" si="1"/>
        <v>19.642603787818491</v>
      </c>
    </row>
    <row r="32" spans="1:14" s="38" customFormat="1" ht="20.25" x14ac:dyDescent="0.4">
      <c r="A32" s="47" t="s">
        <v>65</v>
      </c>
      <c r="B32" s="48"/>
      <c r="C32" s="39">
        <f>SUM(C29:C31)</f>
        <v>0</v>
      </c>
      <c r="D32" s="39">
        <f>SUM(D29:D31)</f>
        <v>949198</v>
      </c>
      <c r="E32" s="39">
        <f>SUM(E29:E31)</f>
        <v>1514039.62</v>
      </c>
      <c r="F32" s="8">
        <f t="shared" si="0"/>
        <v>85.44736008090041</v>
      </c>
      <c r="G32" s="39">
        <f t="shared" ref="G32:M32" si="3">SUM(G29:G31)</f>
        <v>7962</v>
      </c>
      <c r="H32" s="39">
        <f t="shared" si="3"/>
        <v>96980</v>
      </c>
      <c r="I32" s="39">
        <f t="shared" si="3"/>
        <v>53523</v>
      </c>
      <c r="J32" s="39">
        <f t="shared" si="3"/>
        <v>140480</v>
      </c>
      <c r="K32" s="39">
        <f t="shared" si="3"/>
        <v>1010683</v>
      </c>
      <c r="L32" s="39">
        <f t="shared" si="3"/>
        <v>1751499.62</v>
      </c>
      <c r="M32" s="39">
        <f t="shared" si="3"/>
        <v>1771897.48</v>
      </c>
      <c r="N32" s="45">
        <f t="shared" si="1"/>
        <v>98.848812629949677</v>
      </c>
    </row>
    <row r="33" spans="1:14" s="35" customFormat="1" ht="17.100000000000001" customHeight="1" x14ac:dyDescent="0.25">
      <c r="A33" s="31">
        <v>1</v>
      </c>
      <c r="B33" s="12" t="s">
        <v>66</v>
      </c>
      <c r="C33" s="11">
        <v>776.27</v>
      </c>
      <c r="D33" s="11">
        <v>89827</v>
      </c>
      <c r="E33" s="11">
        <v>81822.149999999994</v>
      </c>
      <c r="F33" s="8">
        <f t="shared" si="0"/>
        <v>47.931257065823019</v>
      </c>
      <c r="G33" s="42">
        <v>23686</v>
      </c>
      <c r="H33" s="29">
        <v>25667.67</v>
      </c>
      <c r="I33" s="11">
        <v>4906</v>
      </c>
      <c r="J33" s="11">
        <v>32639.63</v>
      </c>
      <c r="K33" s="11">
        <v>118419</v>
      </c>
      <c r="L33" s="10">
        <v>140129.45000000001</v>
      </c>
      <c r="M33" s="10">
        <v>170707.29</v>
      </c>
      <c r="N33" s="8">
        <f t="shared" si="1"/>
        <v>82.087560525388227</v>
      </c>
    </row>
    <row r="34" spans="1:14" s="35" customFormat="1" ht="17.100000000000001" customHeight="1" x14ac:dyDescent="0.25">
      <c r="A34" s="31">
        <v>2</v>
      </c>
      <c r="B34" s="12" t="s">
        <v>67</v>
      </c>
      <c r="C34" s="11">
        <v>1753</v>
      </c>
      <c r="D34" s="11">
        <v>105459</v>
      </c>
      <c r="E34" s="11">
        <v>192577</v>
      </c>
      <c r="F34" s="8">
        <f t="shared" si="0"/>
        <v>80.288589820558997</v>
      </c>
      <c r="G34" s="42">
        <v>26546</v>
      </c>
      <c r="H34" s="29">
        <v>17042</v>
      </c>
      <c r="I34" s="11">
        <v>7164</v>
      </c>
      <c r="J34" s="11">
        <v>17408</v>
      </c>
      <c r="K34" s="11">
        <v>139169</v>
      </c>
      <c r="L34" s="10">
        <v>227027</v>
      </c>
      <c r="M34" s="10">
        <v>239856</v>
      </c>
      <c r="N34" s="8">
        <f t="shared" si="1"/>
        <v>94.65137415782803</v>
      </c>
    </row>
    <row r="35" spans="1:14" s="35" customFormat="1" ht="17.100000000000001" customHeight="1" x14ac:dyDescent="0.25">
      <c r="A35" s="31">
        <v>3</v>
      </c>
      <c r="B35" s="12" t="s">
        <v>68</v>
      </c>
      <c r="C35" s="11">
        <v>267.89999999999998</v>
      </c>
      <c r="D35" s="11">
        <v>166127</v>
      </c>
      <c r="E35" s="11">
        <v>225334.9</v>
      </c>
      <c r="F35" s="8">
        <f>(E35/M35)*100</f>
        <v>66.052925906866903</v>
      </c>
      <c r="G35" s="42">
        <v>5095</v>
      </c>
      <c r="H35" s="29">
        <v>61869.94</v>
      </c>
      <c r="I35" s="11">
        <v>8725</v>
      </c>
      <c r="J35" s="11">
        <v>39174.78</v>
      </c>
      <c r="K35" s="11">
        <v>179947</v>
      </c>
      <c r="L35" s="10">
        <v>326379.62</v>
      </c>
      <c r="M35" s="10">
        <v>341142.95</v>
      </c>
      <c r="N35" s="8">
        <f t="shared" si="1"/>
        <v>95.67239188146786</v>
      </c>
    </row>
    <row r="36" spans="1:14" s="36" customFormat="1" ht="20.25" x14ac:dyDescent="0.4">
      <c r="A36" s="47" t="s">
        <v>69</v>
      </c>
      <c r="B36" s="48"/>
      <c r="C36" s="39">
        <f>SUM(C33:C35)</f>
        <v>2797.17</v>
      </c>
      <c r="D36" s="39">
        <f>SUM(D33:D35)</f>
        <v>361413</v>
      </c>
      <c r="E36" s="39">
        <f>SUM(E33:E35)</f>
        <v>499734.05000000005</v>
      </c>
      <c r="F36" s="45">
        <f t="shared" si="0"/>
        <v>66.479965631255112</v>
      </c>
      <c r="G36" s="39">
        <f t="shared" ref="G36:M36" si="4">SUM(G33:G35)</f>
        <v>55327</v>
      </c>
      <c r="H36" s="39">
        <f t="shared" si="4"/>
        <v>104579.61</v>
      </c>
      <c r="I36" s="39">
        <f t="shared" si="4"/>
        <v>20795</v>
      </c>
      <c r="J36" s="39">
        <f t="shared" si="4"/>
        <v>89222.41</v>
      </c>
      <c r="K36" s="39">
        <f t="shared" si="4"/>
        <v>437535</v>
      </c>
      <c r="L36" s="39">
        <f t="shared" si="4"/>
        <v>693536.07000000007</v>
      </c>
      <c r="M36" s="39">
        <f t="shared" si="4"/>
        <v>751706.24</v>
      </c>
      <c r="N36" s="45">
        <f t="shared" si="1"/>
        <v>92.261582130806858</v>
      </c>
    </row>
    <row r="37" spans="1:14" s="36" customFormat="1" ht="20.25" x14ac:dyDescent="0.4">
      <c r="A37" s="46">
        <v>1</v>
      </c>
      <c r="B37" s="12" t="s">
        <v>70</v>
      </c>
      <c r="C37" s="11">
        <v>0</v>
      </c>
      <c r="D37" s="11">
        <v>13715</v>
      </c>
      <c r="E37" s="11">
        <v>2466</v>
      </c>
      <c r="F37" s="8">
        <v>0</v>
      </c>
      <c r="G37" s="42">
        <v>43091</v>
      </c>
      <c r="H37" s="29">
        <v>16535</v>
      </c>
      <c r="I37" s="11">
        <v>136</v>
      </c>
      <c r="J37" s="11">
        <v>1264</v>
      </c>
      <c r="K37" s="11">
        <v>56942</v>
      </c>
      <c r="L37" s="10">
        <v>20265</v>
      </c>
      <c r="M37" s="10">
        <v>0</v>
      </c>
      <c r="N37" s="8">
        <v>0</v>
      </c>
    </row>
    <row r="38" spans="1:14" s="36" customFormat="1" ht="20.25" x14ac:dyDescent="0.4">
      <c r="A38" s="46">
        <v>2</v>
      </c>
      <c r="B38" s="12" t="s">
        <v>71</v>
      </c>
      <c r="C38" s="11">
        <v>0</v>
      </c>
      <c r="D38" s="11">
        <v>3996</v>
      </c>
      <c r="E38" s="11">
        <v>1032.45</v>
      </c>
      <c r="F38" s="8">
        <v>0</v>
      </c>
      <c r="G38" s="42">
        <v>21418</v>
      </c>
      <c r="H38" s="29">
        <v>4492.3999999999996</v>
      </c>
      <c r="I38" s="11">
        <v>75739</v>
      </c>
      <c r="J38" s="11">
        <v>20641.55</v>
      </c>
      <c r="K38" s="11">
        <v>101153</v>
      </c>
      <c r="L38" s="10">
        <v>26166.400000000001</v>
      </c>
      <c r="M38" s="10">
        <v>0</v>
      </c>
      <c r="N38" s="8">
        <v>0</v>
      </c>
    </row>
    <row r="39" spans="1:14" s="36" customFormat="1" ht="20.25" x14ac:dyDescent="0.4">
      <c r="A39" s="46">
        <v>3</v>
      </c>
      <c r="B39" s="12" t="s">
        <v>72</v>
      </c>
      <c r="C39" s="11">
        <v>0</v>
      </c>
      <c r="D39" s="11">
        <v>19013</v>
      </c>
      <c r="E39" s="11">
        <v>5295.71</v>
      </c>
      <c r="F39" s="8">
        <v>0</v>
      </c>
      <c r="G39" s="42">
        <v>123</v>
      </c>
      <c r="H39" s="29">
        <v>514.03</v>
      </c>
      <c r="I39" s="11">
        <v>265804</v>
      </c>
      <c r="J39" s="11">
        <v>48012.17</v>
      </c>
      <c r="K39" s="11">
        <v>284940</v>
      </c>
      <c r="L39" s="10">
        <v>53821.91</v>
      </c>
      <c r="M39" s="10">
        <v>0</v>
      </c>
      <c r="N39" s="8">
        <v>0</v>
      </c>
    </row>
    <row r="40" spans="1:14" s="36" customFormat="1" ht="20.25" x14ac:dyDescent="0.4">
      <c r="A40" s="46">
        <v>4</v>
      </c>
      <c r="B40" s="12" t="s">
        <v>73</v>
      </c>
      <c r="C40" s="11">
        <v>0</v>
      </c>
      <c r="D40" s="11">
        <v>7248</v>
      </c>
      <c r="E40" s="11">
        <v>21329.32</v>
      </c>
      <c r="F40" s="8">
        <v>0</v>
      </c>
      <c r="G40" s="42">
        <v>27591</v>
      </c>
      <c r="H40" s="29">
        <v>116045.83</v>
      </c>
      <c r="I40" s="11">
        <v>54</v>
      </c>
      <c r="J40" s="11">
        <v>6566.92</v>
      </c>
      <c r="K40" s="11">
        <v>34893</v>
      </c>
      <c r="L40" s="10">
        <v>143942.07</v>
      </c>
      <c r="M40" s="10">
        <v>0</v>
      </c>
      <c r="N40" s="8">
        <v>0</v>
      </c>
    </row>
    <row r="41" spans="1:14" s="36" customFormat="1" ht="20.25" x14ac:dyDescent="0.4">
      <c r="A41" s="47" t="s">
        <v>74</v>
      </c>
      <c r="B41" s="48"/>
      <c r="C41" s="39">
        <f>SUM(C37:C40)</f>
        <v>0</v>
      </c>
      <c r="D41" s="39">
        <f t="shared" ref="D41:M41" si="5">SUM(D37:D40)</f>
        <v>43972</v>
      </c>
      <c r="E41" s="39">
        <f t="shared" si="5"/>
        <v>30123.48</v>
      </c>
      <c r="F41" s="8">
        <v>0</v>
      </c>
      <c r="G41" s="39">
        <f t="shared" si="5"/>
        <v>92223</v>
      </c>
      <c r="H41" s="39">
        <f t="shared" si="5"/>
        <v>137587.26</v>
      </c>
      <c r="I41" s="39">
        <f t="shared" si="5"/>
        <v>341733</v>
      </c>
      <c r="J41" s="39">
        <f t="shared" si="5"/>
        <v>76484.639999999999</v>
      </c>
      <c r="K41" s="39">
        <f t="shared" si="5"/>
        <v>477928</v>
      </c>
      <c r="L41" s="39">
        <f t="shared" si="5"/>
        <v>244195.38</v>
      </c>
      <c r="M41" s="39">
        <f t="shared" si="5"/>
        <v>0</v>
      </c>
      <c r="N41" s="8">
        <v>0</v>
      </c>
    </row>
    <row r="42" spans="1:14" s="37" customFormat="1" ht="22.5" x14ac:dyDescent="0.45">
      <c r="A42" s="59" t="s">
        <v>75</v>
      </c>
      <c r="B42" s="60"/>
      <c r="C42" s="40">
        <f>SUM(Sheet1!C29+Sheet1!C31+Sheet2!C28+Sheet2!C32+Sheet2!C36+Sheet2!C41)</f>
        <v>7193322.4800000004</v>
      </c>
      <c r="D42" s="40">
        <f>SUM(Sheet1!D29+Sheet1!D31+Sheet2!D28+Sheet2!D32+Sheet2!D36+Sheet2!D41)</f>
        <v>3519442</v>
      </c>
      <c r="E42" s="40">
        <f>SUM(Sheet1!E29+Sheet1!E31+Sheet2!E28+Sheet2!E32+Sheet2!E36+Sheet2!E41)</f>
        <v>8207515.4000000004</v>
      </c>
      <c r="F42" s="45">
        <f t="shared" si="0"/>
        <v>15.216239039281795</v>
      </c>
      <c r="G42" s="40">
        <f>SUM(Sheet1!G29+Sheet1!G31+Sheet2!G28+Sheet2!G32+Sheet2!G36+Sheet2!G41)</f>
        <v>1122412</v>
      </c>
      <c r="H42" s="40">
        <f>SUM(Sheet1!H29+Sheet1!H31+Sheet2!H28+Sheet2!H32+Sheet2!H36+Sheet2!H41)</f>
        <v>10488223.24</v>
      </c>
      <c r="I42" s="40">
        <f>SUM(Sheet1!I29+Sheet1!I31+Sheet2!I28+Sheet2!I32+Sheet2!I36+Sheet2!I41)</f>
        <v>1174126</v>
      </c>
      <c r="J42" s="40">
        <f>SUM(Sheet1!J29+Sheet1!J31+Sheet2!J28+Sheet2!J32+Sheet2!J36+Sheet2!J41)</f>
        <v>5906019.9100000001</v>
      </c>
      <c r="K42" s="40">
        <f>SUM(Sheet1!K29+Sheet1!K31+Sheet2!K28+Sheet2!K32+Sheet2!K36+Sheet2!K41)</f>
        <v>5815980</v>
      </c>
      <c r="L42" s="40">
        <f>SUM(Sheet1!L29+Sheet1!L31+Sheet2!L28+Sheet2!L32+Sheet2!L36+Sheet2!L41)</f>
        <v>24601758.549999997</v>
      </c>
      <c r="M42" s="40">
        <f>SUM(Sheet1!M29+Sheet1!M31+Sheet2!M28+Sheet2!M32+Sheet2!M36+Sheet2!M41)</f>
        <v>53939185.489999995</v>
      </c>
      <c r="N42" s="45">
        <f t="shared" si="1"/>
        <v>45.610178067225391</v>
      </c>
    </row>
    <row r="43" spans="1:14" ht="23.25" x14ac:dyDescent="0.35">
      <c r="A43" s="9" t="s">
        <v>76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</sheetData>
  <mergeCells count="16">
    <mergeCell ref="A28:B28"/>
    <mergeCell ref="A32:B32"/>
    <mergeCell ref="A42:B42"/>
    <mergeCell ref="A36:B36"/>
    <mergeCell ref="A1:N1"/>
    <mergeCell ref="M7:M8"/>
    <mergeCell ref="N7:N8"/>
    <mergeCell ref="A4:N4"/>
    <mergeCell ref="A7:A8"/>
    <mergeCell ref="B7:B8"/>
    <mergeCell ref="C7:C8"/>
    <mergeCell ref="D7:E7"/>
    <mergeCell ref="G7:H7"/>
    <mergeCell ref="I7:J7"/>
    <mergeCell ref="F7:F8"/>
    <mergeCell ref="A41:B41"/>
  </mergeCells>
  <printOptions horizontalCentered="1" verticalCentered="1"/>
  <pageMargins left="0.59055118110236227" right="0.59055118110236227" top="0.39370078740157483" bottom="0.39370078740157483" header="0.11811023622047245" footer="0.11811023622047245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2018-08-16T13:14:00Z</cp:lastPrinted>
  <dcterms:created xsi:type="dcterms:W3CDTF">2012-02-17T07:36:24Z</dcterms:created>
  <dcterms:modified xsi:type="dcterms:W3CDTF">2018-08-16T13:14:01Z</dcterms:modified>
</cp:coreProperties>
</file>